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Z:\2016-056 OS Ljubno, Luce, Gornji Grad JN zivila\"/>
    </mc:Choice>
  </mc:AlternateContent>
  <bookViews>
    <workbookView xWindow="0" yWindow="0" windowWidth="28800" windowHeight="12045"/>
  </bookViews>
  <sheets>
    <sheet name="1 sklop" sheetId="1" r:id="rId1"/>
    <sheet name="2 sklop" sheetId="37" r:id="rId2"/>
    <sheet name="3 sklop" sheetId="48" r:id="rId3"/>
    <sheet name="4 sklop" sheetId="51" r:id="rId4"/>
    <sheet name="5 sklop" sheetId="32" r:id="rId5"/>
    <sheet name="6 sklop" sheetId="40" r:id="rId6"/>
    <sheet name="7 sklop" sheetId="2" r:id="rId7"/>
    <sheet name="8 sklop" sheetId="52" r:id="rId8"/>
    <sheet name="9 sklop" sheetId="33" r:id="rId9"/>
    <sheet name="10 sklop" sheetId="3" r:id="rId10"/>
    <sheet name="11 sklop" sheetId="38" r:id="rId11"/>
    <sheet name="12 sklop" sheetId="41" r:id="rId12"/>
    <sheet name="13 sklop" sheetId="4" r:id="rId13"/>
    <sheet name="14 sklop" sheetId="5" r:id="rId14"/>
    <sheet name="15 sklop" sheetId="7" r:id="rId15"/>
    <sheet name="16 sklop" sheetId="61" r:id="rId16"/>
    <sheet name="17 sklop" sheetId="42" r:id="rId17"/>
    <sheet name="18 sklop" sheetId="35" r:id="rId18"/>
    <sheet name="19 sklop" sheetId="8" r:id="rId19"/>
    <sheet name="20 sklop" sheetId="36" r:id="rId20"/>
    <sheet name="21 sklop" sheetId="11" r:id="rId21"/>
    <sheet name="22 sklop" sheetId="12" r:id="rId22"/>
    <sheet name="23 sklop" sheetId="13" r:id="rId23"/>
    <sheet name="24 sklop" sheetId="47" r:id="rId24"/>
    <sheet name="25 sklop" sheetId="34" r:id="rId25"/>
    <sheet name="26 sklop" sheetId="39" r:id="rId26"/>
    <sheet name="27 sklop" sheetId="43" r:id="rId27"/>
    <sheet name="28 sklop" sheetId="15" r:id="rId28"/>
    <sheet name="29 sklop" sheetId="62" r:id="rId29"/>
    <sheet name="30 sklop" sheetId="16" r:id="rId30"/>
    <sheet name="31 sklop" sheetId="64" r:id="rId31"/>
  </sheets>
  <definedNames>
    <definedName name="_xlnm._FilterDatabase" localSheetId="20" hidden="1">'21 sklop'!$C$1:$C$51</definedName>
    <definedName name="_xlnm._FilterDatabase" localSheetId="4" hidden="1">'5 sklop'!$B$1:$D$28</definedName>
    <definedName name="_xlnm.Print_Area" localSheetId="0">'1 sklop'!$A$1:$N$66</definedName>
    <definedName name="_xlnm.Print_Area" localSheetId="9">'10 sklop'!$A$4:$N$34</definedName>
    <definedName name="_xlnm.Print_Area" localSheetId="10">'11 sklop'!$A$1:$N$60</definedName>
    <definedName name="_xlnm.Print_Area" localSheetId="11">'12 sklop'!$A$1:$N$34</definedName>
    <definedName name="_xlnm.Print_Area" localSheetId="12">'13 sklop'!$A$1:$N$20</definedName>
    <definedName name="_xlnm.Print_Area" localSheetId="13">'14 sklop'!$A$1:$N$60</definedName>
    <definedName name="_xlnm.Print_Area" localSheetId="14">'15 sklop'!$A$1:$N$22</definedName>
    <definedName name="_xlnm.Print_Area" localSheetId="15">'16 sklop'!$A$1:$N$30</definedName>
    <definedName name="_xlnm.Print_Area" localSheetId="16">'17 sklop'!$A$1:$N$71</definedName>
    <definedName name="_xlnm.Print_Area" localSheetId="17">'18 sklop'!$A$1:$N$42</definedName>
    <definedName name="_xlnm.Print_Area" localSheetId="18">'19 sklop'!$A$1:$N$75</definedName>
    <definedName name="_xlnm.Print_Area" localSheetId="1">'2 sklop'!$A$1:$N$19</definedName>
    <definedName name="_xlnm.Print_Area" localSheetId="19">'20 sklop'!$A$1:$N$52</definedName>
    <definedName name="_xlnm.Print_Area" localSheetId="20">'21 sklop'!$A$1:$N$51</definedName>
    <definedName name="_xlnm.Print_Area" localSheetId="21">'22 sklop'!$A$1:$N$22</definedName>
    <definedName name="_xlnm.Print_Area" localSheetId="22">'23 sklop'!$A$1:$N$53</definedName>
    <definedName name="_xlnm.Print_Area" localSheetId="23">'24 sklop'!$A$1:$N$27</definedName>
    <definedName name="_xlnm.Print_Area" localSheetId="24">'25 sklop'!$A$1:$N$41</definedName>
    <definedName name="_xlnm.Print_Area" localSheetId="25">'26 sklop'!$A$1:$N$19</definedName>
    <definedName name="_xlnm.Print_Area" localSheetId="26">'27 sklop'!$A$1:$N$105</definedName>
    <definedName name="_xlnm.Print_Area" localSheetId="27">'28 sklop'!$A$1:$N$29</definedName>
    <definedName name="_xlnm.Print_Area" localSheetId="28">'29 sklop'!$A$1:$N$25</definedName>
    <definedName name="_xlnm.Print_Area" localSheetId="2">'3 sklop'!$A$1:$N$19</definedName>
    <definedName name="_xlnm.Print_Area" localSheetId="29">'30 sklop'!$A$1:$N$29</definedName>
    <definedName name="_xlnm.Print_Area" localSheetId="30">'31 sklop'!$A$1:$N$39</definedName>
    <definedName name="_xlnm.Print_Area" localSheetId="3">'4 sklop'!$A$1:$N$43</definedName>
    <definedName name="_xlnm.Print_Area" localSheetId="4">'5 sklop'!$A$1:$N$28</definedName>
    <definedName name="_xlnm.Print_Area" localSheetId="5">'6 sklop'!$A$1:$N$80</definedName>
    <definedName name="_xlnm.Print_Area" localSheetId="6">'7 sklop'!$A$1:$N$22</definedName>
    <definedName name="_xlnm.Print_Area" localSheetId="7">'8 sklop'!$A$1:$N$23</definedName>
    <definedName name="_xlnm.Print_Area" localSheetId="8">'9 sklop'!$A$1:$N$24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19">'20 sklop'!$13:$15</definedName>
    <definedName name="_xlnm.Print_Titles" localSheetId="20">'21 sklop'!$13:$15</definedName>
    <definedName name="_xlnm.Print_Titles" localSheetId="21">'22 sklop'!$13:$15</definedName>
    <definedName name="_xlnm.Print_Titles" localSheetId="22">'23 sklop'!$13:$15</definedName>
    <definedName name="_xlnm.Print_Titles" localSheetId="23">'24 sklop'!$13:$15</definedName>
    <definedName name="_xlnm.Print_Titles" localSheetId="24">'25 sklop'!$13:$15</definedName>
    <definedName name="_xlnm.Print_Titles" localSheetId="25">'26 sklop'!$13:$15</definedName>
    <definedName name="_xlnm.Print_Titles" localSheetId="26">'27 sklop'!$13:$15</definedName>
    <definedName name="_xlnm.Print_Titles" localSheetId="27">'28 sklop'!$13:$15</definedName>
    <definedName name="_xlnm.Print_Titles" localSheetId="28">'29 sklop'!$13:$15</definedName>
    <definedName name="_xlnm.Print_Titles" localSheetId="2">'3 sklop'!$13:$15</definedName>
    <definedName name="_xlnm.Print_Titles" localSheetId="29">'30 sklop'!$13:$15</definedName>
    <definedName name="_xlnm.Print_Titles" localSheetId="30">'31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 iterate="1"/>
</workbook>
</file>

<file path=xl/calcChain.xml><?xml version="1.0" encoding="utf-8"?>
<calcChain xmlns="http://schemas.openxmlformats.org/spreadsheetml/2006/main">
  <c r="N69" i="42" l="1"/>
  <c r="J69" i="42"/>
  <c r="L17" i="7"/>
  <c r="J58" i="5"/>
  <c r="N58" i="5"/>
  <c r="N52" i="5"/>
  <c r="N53" i="5"/>
  <c r="N54" i="5"/>
  <c r="N55" i="5"/>
  <c r="L33" i="64" l="1"/>
  <c r="M33" i="64" s="1"/>
  <c r="N33" i="64" s="1"/>
  <c r="L16" i="64"/>
  <c r="M16" i="64" s="1"/>
  <c r="N16" i="64" s="1"/>
  <c r="L23" i="64"/>
  <c r="M23" i="64" s="1"/>
  <c r="N23" i="64" s="1"/>
  <c r="L78" i="43"/>
  <c r="M78" i="43" s="1"/>
  <c r="N78" i="43" s="1"/>
  <c r="L20" i="43"/>
  <c r="M20" i="43" s="1"/>
  <c r="N20" i="43" s="1"/>
  <c r="L21" i="34"/>
  <c r="M21" i="34" s="1"/>
  <c r="N21" i="34" s="1"/>
  <c r="L47" i="11"/>
  <c r="M47" i="11" s="1"/>
  <c r="N47" i="11" s="1"/>
  <c r="L38" i="11"/>
  <c r="M38" i="11" s="1"/>
  <c r="N38" i="11" s="1"/>
  <c r="L42" i="36" l="1"/>
  <c r="M42" i="36" s="1"/>
  <c r="N42" i="36" s="1"/>
  <c r="L63" i="8"/>
  <c r="M63" i="8" s="1"/>
  <c r="N63" i="8" s="1"/>
  <c r="L56" i="8"/>
  <c r="M56" i="8" s="1"/>
  <c r="N56" i="8" s="1"/>
  <c r="L19" i="8"/>
  <c r="M19" i="8" s="1"/>
  <c r="N19" i="8" s="1"/>
  <c r="L17" i="8"/>
  <c r="M17" i="8" s="1"/>
  <c r="N17" i="8" s="1"/>
  <c r="L25" i="42"/>
  <c r="M25" i="42" s="1"/>
  <c r="N25" i="42" s="1"/>
  <c r="L33" i="5"/>
  <c r="M33" i="5" s="1"/>
  <c r="N33" i="5" s="1"/>
  <c r="L53" i="38"/>
  <c r="M53" i="38" s="1"/>
  <c r="N53" i="38" s="1"/>
  <c r="L48" i="38"/>
  <c r="M48" i="38" s="1"/>
  <c r="N48" i="38" s="1"/>
  <c r="L38" i="38"/>
  <c r="M38" i="38" s="1"/>
  <c r="N38" i="38" s="1"/>
  <c r="L23" i="38"/>
  <c r="M23" i="38" s="1"/>
  <c r="N23" i="38" s="1"/>
  <c r="L52" i="40"/>
  <c r="M52" i="40" s="1"/>
  <c r="N52" i="40" s="1"/>
  <c r="L50" i="40"/>
  <c r="M50" i="40" s="1"/>
  <c r="N50" i="40" s="1"/>
  <c r="L44" i="40"/>
  <c r="M44" i="40" s="1"/>
  <c r="N44" i="40" s="1"/>
  <c r="L34" i="40"/>
  <c r="M34" i="40" s="1"/>
  <c r="N34" i="40" s="1"/>
  <c r="L30" i="51"/>
  <c r="M30" i="51" s="1"/>
  <c r="N30" i="51" s="1"/>
  <c r="L18" i="51"/>
  <c r="M18" i="51" s="1"/>
  <c r="N18" i="51" s="1"/>
  <c r="L50" i="1"/>
  <c r="M50" i="1" s="1"/>
  <c r="N50" i="1" s="1"/>
  <c r="L30" i="1"/>
  <c r="M30" i="1" s="1"/>
  <c r="N30" i="1" s="1"/>
  <c r="L88" i="43" l="1"/>
  <c r="M88" i="43" s="1"/>
  <c r="N88" i="43" s="1"/>
  <c r="L73" i="43"/>
  <c r="M73" i="43" s="1"/>
  <c r="N73" i="43" s="1"/>
  <c r="L72" i="43"/>
  <c r="M72" i="43" s="1"/>
  <c r="N72" i="43" s="1"/>
  <c r="L64" i="43"/>
  <c r="M64" i="43" s="1"/>
  <c r="N64" i="43" s="1"/>
  <c r="L63" i="43"/>
  <c r="M63" i="43" s="1"/>
  <c r="N63" i="43" s="1"/>
  <c r="L62" i="43"/>
  <c r="M62" i="43" s="1"/>
  <c r="N62" i="43" s="1"/>
  <c r="L61" i="43"/>
  <c r="M61" i="43" s="1"/>
  <c r="N61" i="43" s="1"/>
  <c r="L60" i="43"/>
  <c r="M60" i="43" s="1"/>
  <c r="N60" i="43" s="1"/>
  <c r="L55" i="43"/>
  <c r="M55" i="43" s="1"/>
  <c r="N55" i="43" s="1"/>
  <c r="L54" i="43"/>
  <c r="M54" i="43" s="1"/>
  <c r="N54" i="43" s="1"/>
  <c r="L51" i="43"/>
  <c r="M51" i="43" s="1"/>
  <c r="N51" i="43" s="1"/>
  <c r="L35" i="43"/>
  <c r="M35" i="43" s="1"/>
  <c r="N35" i="43" s="1"/>
  <c r="L34" i="43"/>
  <c r="M34" i="43" s="1"/>
  <c r="N34" i="43" s="1"/>
  <c r="L32" i="43"/>
  <c r="M32" i="43" s="1"/>
  <c r="N32" i="43" s="1"/>
  <c r="L31" i="43"/>
  <c r="M31" i="43" s="1"/>
  <c r="N31" i="43" s="1"/>
  <c r="L30" i="43"/>
  <c r="M30" i="43" s="1"/>
  <c r="N30" i="43" s="1"/>
  <c r="L29" i="43"/>
  <c r="M29" i="43" s="1"/>
  <c r="N29" i="43" s="1"/>
  <c r="L17" i="43"/>
  <c r="M17" i="43" s="1"/>
  <c r="N17" i="43" s="1"/>
  <c r="L36" i="13"/>
  <c r="M36" i="13" s="1"/>
  <c r="N36" i="13" s="1"/>
  <c r="L35" i="13"/>
  <c r="M35" i="13" s="1"/>
  <c r="N35" i="13" s="1"/>
  <c r="L31" i="13"/>
  <c r="M31" i="13" s="1"/>
  <c r="N31" i="13" s="1"/>
  <c r="L30" i="13"/>
  <c r="M30" i="13" s="1"/>
  <c r="N30" i="13" s="1"/>
  <c r="M29" i="13"/>
  <c r="N29" i="13" s="1"/>
  <c r="L29" i="13"/>
  <c r="L26" i="13"/>
  <c r="M26" i="13" s="1"/>
  <c r="N26" i="13" s="1"/>
  <c r="L25" i="13"/>
  <c r="M25" i="13" s="1"/>
  <c r="N25" i="13" s="1"/>
  <c r="M24" i="13"/>
  <c r="N24" i="13" s="1"/>
  <c r="L24" i="13"/>
  <c r="L23" i="13"/>
  <c r="M23" i="13" s="1"/>
  <c r="N23" i="13" s="1"/>
  <c r="L18" i="13"/>
  <c r="M18" i="13" s="1"/>
  <c r="N18" i="13" s="1"/>
  <c r="L17" i="13"/>
  <c r="M17" i="13" s="1"/>
  <c r="N17" i="13" s="1"/>
  <c r="L16" i="13"/>
  <c r="M16" i="13" s="1"/>
  <c r="N16" i="13" s="1"/>
  <c r="L28" i="11"/>
  <c r="M28" i="11" s="1"/>
  <c r="N28" i="11" s="1"/>
  <c r="L27" i="11"/>
  <c r="M27" i="11" s="1"/>
  <c r="N27" i="11" s="1"/>
  <c r="L19" i="11"/>
  <c r="M19" i="11" s="1"/>
  <c r="N19" i="11" s="1"/>
  <c r="L39" i="36"/>
  <c r="M39" i="36" s="1"/>
  <c r="N39" i="36" s="1"/>
  <c r="L37" i="36"/>
  <c r="M37" i="36" s="1"/>
  <c r="N37" i="36" s="1"/>
  <c r="L38" i="36"/>
  <c r="M38" i="36" s="1"/>
  <c r="N38" i="36" s="1"/>
  <c r="L35" i="36"/>
  <c r="M35" i="36" s="1"/>
  <c r="N35" i="36" s="1"/>
  <c r="L34" i="36"/>
  <c r="M34" i="36" s="1"/>
  <c r="N34" i="36" s="1"/>
  <c r="L31" i="36"/>
  <c r="M31" i="36" s="1"/>
  <c r="N31" i="36" s="1"/>
  <c r="L21" i="36"/>
  <c r="M21" i="36" s="1"/>
  <c r="N21" i="36" s="1"/>
  <c r="L47" i="36"/>
  <c r="M47" i="36" s="1"/>
  <c r="N47" i="36" s="1"/>
  <c r="L45" i="36"/>
  <c r="M45" i="36" s="1"/>
  <c r="N45" i="36" s="1"/>
  <c r="L40" i="36"/>
  <c r="M40" i="36" s="1"/>
  <c r="N40" i="36" s="1"/>
  <c r="L67" i="8"/>
  <c r="M67" i="8" s="1"/>
  <c r="N67" i="8" s="1"/>
  <c r="L59" i="8"/>
  <c r="M59" i="8" s="1"/>
  <c r="N59" i="8" s="1"/>
  <c r="L61" i="8"/>
  <c r="M61" i="8" s="1"/>
  <c r="N61" i="8" s="1"/>
  <c r="L54" i="8"/>
  <c r="M54" i="8" s="1"/>
  <c r="N54" i="8" s="1"/>
  <c r="L42" i="8"/>
  <c r="M42" i="8" s="1"/>
  <c r="N42" i="8" s="1"/>
  <c r="L39" i="8"/>
  <c r="M39" i="8" s="1"/>
  <c r="N39" i="8" s="1"/>
  <c r="L28" i="8"/>
  <c r="M28" i="8" s="1"/>
  <c r="N28" i="8" s="1"/>
  <c r="L26" i="8"/>
  <c r="M26" i="8" s="1"/>
  <c r="N26" i="8" s="1"/>
  <c r="L20" i="8"/>
  <c r="M20" i="8" s="1"/>
  <c r="N20" i="8" s="1"/>
  <c r="L38" i="42"/>
  <c r="M38" i="42" s="1"/>
  <c r="N38" i="42" s="1"/>
  <c r="L30" i="42"/>
  <c r="M30" i="42" s="1"/>
  <c r="N30" i="42" s="1"/>
  <c r="L20" i="35"/>
  <c r="M20" i="35" s="1"/>
  <c r="N20" i="35" s="1"/>
  <c r="L54" i="5"/>
  <c r="M54" i="5" s="1"/>
  <c r="M52" i="5"/>
  <c r="L52" i="5"/>
  <c r="L47" i="5"/>
  <c r="M47" i="5" s="1"/>
  <c r="N47" i="5" s="1"/>
  <c r="L43" i="5"/>
  <c r="M43" i="5" s="1"/>
  <c r="N43" i="5" s="1"/>
  <c r="L42" i="5"/>
  <c r="M42" i="5" s="1"/>
  <c r="N42" i="5" s="1"/>
  <c r="L38" i="5"/>
  <c r="M38" i="5" s="1"/>
  <c r="N38" i="5" s="1"/>
  <c r="L37" i="5"/>
  <c r="M37" i="5" s="1"/>
  <c r="N37" i="5" s="1"/>
  <c r="L34" i="5"/>
  <c r="M34" i="5" s="1"/>
  <c r="N34" i="5" s="1"/>
  <c r="L50" i="38"/>
  <c r="M50" i="38" s="1"/>
  <c r="N50" i="38" s="1"/>
  <c r="L43" i="38"/>
  <c r="M43" i="38" s="1"/>
  <c r="N43" i="38" s="1"/>
  <c r="L22" i="38"/>
  <c r="M22" i="38" s="1"/>
  <c r="N22" i="38" s="1"/>
  <c r="L21" i="38"/>
  <c r="M21" i="38" s="1"/>
  <c r="N21" i="38" s="1"/>
  <c r="M20" i="38"/>
  <c r="N20" i="38" s="1"/>
  <c r="L20" i="38"/>
  <c r="L19" i="38"/>
  <c r="M19" i="38" s="1"/>
  <c r="N19" i="38" s="1"/>
  <c r="L18" i="38"/>
  <c r="M18" i="38" s="1"/>
  <c r="N18" i="38" s="1"/>
  <c r="L20" i="3"/>
  <c r="M20" i="3" s="1"/>
  <c r="N20" i="3" s="1"/>
  <c r="L73" i="40"/>
  <c r="M73" i="40" s="1"/>
  <c r="N73" i="40" s="1"/>
  <c r="L67" i="40"/>
  <c r="M67" i="40" s="1"/>
  <c r="N67" i="40" s="1"/>
  <c r="L59" i="40"/>
  <c r="M59" i="40" s="1"/>
  <c r="N59" i="40" s="1"/>
  <c r="L57" i="40"/>
  <c r="M57" i="40" s="1"/>
  <c r="N57" i="40" s="1"/>
  <c r="L47" i="40"/>
  <c r="M47" i="40" s="1"/>
  <c r="N47" i="40" s="1"/>
  <c r="L38" i="40"/>
  <c r="M38" i="40" s="1"/>
  <c r="N38" i="40" s="1"/>
  <c r="L35" i="40"/>
  <c r="M35" i="40" s="1"/>
  <c r="N35" i="40" s="1"/>
  <c r="L32" i="40"/>
  <c r="M32" i="40" s="1"/>
  <c r="N32" i="40" s="1"/>
  <c r="L29" i="40"/>
  <c r="M29" i="40" s="1"/>
  <c r="N29" i="40" s="1"/>
  <c r="L30" i="40"/>
  <c r="M30" i="40" s="1"/>
  <c r="N30" i="40" s="1"/>
  <c r="L26" i="40"/>
  <c r="M26" i="40" s="1"/>
  <c r="N26" i="40" s="1"/>
  <c r="L25" i="40"/>
  <c r="M25" i="40" s="1"/>
  <c r="N25" i="40" s="1"/>
  <c r="L23" i="32"/>
  <c r="M23" i="32" s="1"/>
  <c r="N23" i="32" s="1"/>
  <c r="L17" i="32"/>
  <c r="M17" i="32" s="1"/>
  <c r="N17" i="32" s="1"/>
  <c r="L29" i="51"/>
  <c r="M29" i="51" s="1"/>
  <c r="N29" i="51" s="1"/>
  <c r="L20" i="51"/>
  <c r="M20" i="51" s="1"/>
  <c r="N20" i="51" s="1"/>
  <c r="L63" i="1"/>
  <c r="M63" i="1" s="1"/>
  <c r="N63" i="1" s="1"/>
  <c r="L61" i="1"/>
  <c r="M61" i="1" s="1"/>
  <c r="N61" i="1" s="1"/>
  <c r="L48" i="1"/>
  <c r="M48" i="1" s="1"/>
  <c r="N48" i="1" s="1"/>
  <c r="L32" i="1"/>
  <c r="M32" i="1" s="1"/>
  <c r="N32" i="1" s="1"/>
  <c r="L28" i="1"/>
  <c r="M28" i="1" s="1"/>
  <c r="N28" i="1" s="1"/>
  <c r="L22" i="1"/>
  <c r="M22" i="1" s="1"/>
  <c r="N22" i="1" s="1"/>
  <c r="L21" i="1"/>
  <c r="M21" i="1" s="1"/>
  <c r="N21" i="1" s="1"/>
  <c r="L25" i="64" l="1"/>
  <c r="M25" i="64" s="1"/>
  <c r="N25" i="64" s="1"/>
  <c r="L31" i="64"/>
  <c r="M31" i="64" s="1"/>
  <c r="N31" i="64" s="1"/>
  <c r="L34" i="64"/>
  <c r="M34" i="64" s="1"/>
  <c r="N34" i="64" s="1"/>
  <c r="L35" i="64"/>
  <c r="M35" i="64" s="1"/>
  <c r="N35" i="64" s="1"/>
  <c r="L36" i="64"/>
  <c r="M36" i="64" s="1"/>
  <c r="N36" i="64" s="1"/>
  <c r="L26" i="64"/>
  <c r="M26" i="64" s="1"/>
  <c r="N26" i="64" s="1"/>
  <c r="L28" i="64"/>
  <c r="M28" i="64" s="1"/>
  <c r="N28" i="64" s="1"/>
  <c r="L22" i="64"/>
  <c r="M22" i="64" s="1"/>
  <c r="N22" i="64" s="1"/>
  <c r="L30" i="64"/>
  <c r="M30" i="64" s="1"/>
  <c r="N30" i="64" s="1"/>
  <c r="L29" i="64"/>
  <c r="M29" i="64" s="1"/>
  <c r="N29" i="64" s="1"/>
  <c r="L17" i="64"/>
  <c r="M17" i="64" s="1"/>
  <c r="N17" i="64" s="1"/>
  <c r="L18" i="64"/>
  <c r="M18" i="64" s="1"/>
  <c r="N18" i="64" s="1"/>
  <c r="L24" i="64"/>
  <c r="M24" i="64" s="1"/>
  <c r="N24" i="64" s="1"/>
  <c r="L27" i="64"/>
  <c r="M27" i="64" s="1"/>
  <c r="N27" i="64" s="1"/>
  <c r="L32" i="64"/>
  <c r="M32" i="64" s="1"/>
  <c r="N32" i="64" s="1"/>
  <c r="L19" i="16"/>
  <c r="M19" i="16" s="1"/>
  <c r="N19" i="16" s="1"/>
  <c r="L20" i="16"/>
  <c r="M20" i="16" s="1"/>
  <c r="N20" i="16" s="1"/>
  <c r="L21" i="16"/>
  <c r="M21" i="16"/>
  <c r="N21" i="16" s="1"/>
  <c r="L22" i="16"/>
  <c r="M22" i="16" s="1"/>
  <c r="N22" i="16" s="1"/>
  <c r="L23" i="16"/>
  <c r="M23" i="16" s="1"/>
  <c r="N23" i="16" s="1"/>
  <c r="L24" i="16"/>
  <c r="M24" i="16" s="1"/>
  <c r="N24" i="16" s="1"/>
  <c r="L25" i="16"/>
  <c r="M25" i="16" s="1"/>
  <c r="N25" i="16" s="1"/>
  <c r="L26" i="16"/>
  <c r="M26" i="16" s="1"/>
  <c r="N26" i="16" s="1"/>
  <c r="J37" i="64"/>
  <c r="L21" i="64"/>
  <c r="M21" i="64" s="1"/>
  <c r="N21" i="64" s="1"/>
  <c r="L20" i="64"/>
  <c r="M20" i="64" s="1"/>
  <c r="N20" i="64" s="1"/>
  <c r="L19" i="64"/>
  <c r="M19" i="64" s="1"/>
  <c r="N19" i="64" s="1"/>
  <c r="L31" i="34"/>
  <c r="M31" i="34" s="1"/>
  <c r="N31" i="34" s="1"/>
  <c r="L35" i="34"/>
  <c r="M35" i="34" s="1"/>
  <c r="N35" i="34" s="1"/>
  <c r="L38" i="34"/>
  <c r="M38" i="34" s="1"/>
  <c r="N38" i="34" s="1"/>
  <c r="L34" i="34"/>
  <c r="M34" i="34" s="1"/>
  <c r="N34" i="34" s="1"/>
  <c r="L36" i="34"/>
  <c r="M36" i="34" s="1"/>
  <c r="N36" i="34" s="1"/>
  <c r="L37" i="34"/>
  <c r="M37" i="34" s="1"/>
  <c r="N37" i="34" s="1"/>
  <c r="L40" i="13"/>
  <c r="M40" i="13" s="1"/>
  <c r="N40" i="13" s="1"/>
  <c r="L41" i="13"/>
  <c r="M41" i="13" s="1"/>
  <c r="N41" i="13" s="1"/>
  <c r="L42" i="13"/>
  <c r="M42" i="13" s="1"/>
  <c r="N42" i="13" s="1"/>
  <c r="L43" i="13"/>
  <c r="M43" i="13"/>
  <c r="N43" i="13" s="1"/>
  <c r="L44" i="13"/>
  <c r="M44" i="13" s="1"/>
  <c r="N44" i="13" s="1"/>
  <c r="L45" i="13"/>
  <c r="M45" i="13" s="1"/>
  <c r="N45" i="13" s="1"/>
  <c r="L46" i="13"/>
  <c r="M46" i="13" s="1"/>
  <c r="N46" i="13" s="1"/>
  <c r="L47" i="13"/>
  <c r="M47" i="13"/>
  <c r="N47" i="13" s="1"/>
  <c r="L48" i="13"/>
  <c r="M48" i="13" s="1"/>
  <c r="N48" i="13" s="1"/>
  <c r="L49" i="13"/>
  <c r="M49" i="13" s="1"/>
  <c r="N49" i="13" s="1"/>
  <c r="L50" i="13"/>
  <c r="M50" i="13" s="1"/>
  <c r="N50" i="13" s="1"/>
  <c r="L50" i="8"/>
  <c r="M50" i="8" s="1"/>
  <c r="N50" i="8" s="1"/>
  <c r="L44" i="8"/>
  <c r="M44" i="8" s="1"/>
  <c r="N44" i="8" s="1"/>
  <c r="L45" i="8"/>
  <c r="M45" i="8" s="1"/>
  <c r="N45" i="8" s="1"/>
  <c r="L46" i="8"/>
  <c r="M46" i="8" s="1"/>
  <c r="N46" i="8" s="1"/>
  <c r="L48" i="8"/>
  <c r="M48" i="8" s="1"/>
  <c r="N48" i="8" s="1"/>
  <c r="L52" i="8"/>
  <c r="M52" i="8" s="1"/>
  <c r="N52" i="8" s="1"/>
  <c r="L53" i="8"/>
  <c r="M53" i="8" s="1"/>
  <c r="N53" i="8" s="1"/>
  <c r="L55" i="8"/>
  <c r="M55" i="8" s="1"/>
  <c r="N55" i="8" s="1"/>
  <c r="L57" i="8"/>
  <c r="M57" i="8" s="1"/>
  <c r="N57" i="8" s="1"/>
  <c r="L58" i="8"/>
  <c r="M58" i="8" s="1"/>
  <c r="N58" i="8" s="1"/>
  <c r="L60" i="8"/>
  <c r="M60" i="8" s="1"/>
  <c r="N60" i="8" s="1"/>
  <c r="L62" i="8"/>
  <c r="M62" i="8" s="1"/>
  <c r="N62" i="8" s="1"/>
  <c r="L64" i="8"/>
  <c r="M64" i="8" s="1"/>
  <c r="N64" i="8" s="1"/>
  <c r="L65" i="8"/>
  <c r="M65" i="8" s="1"/>
  <c r="N65" i="8" s="1"/>
  <c r="L66" i="8"/>
  <c r="M66" i="8" s="1"/>
  <c r="N66" i="8" s="1"/>
  <c r="L68" i="8"/>
  <c r="M68" i="8" s="1"/>
  <c r="N68" i="8" s="1"/>
  <c r="L69" i="8"/>
  <c r="M69" i="8" s="1"/>
  <c r="N69" i="8" s="1"/>
  <c r="L71" i="8"/>
  <c r="M71" i="8" s="1"/>
  <c r="N71" i="8" s="1"/>
  <c r="L72" i="8"/>
  <c r="M72" i="8" s="1"/>
  <c r="N72" i="8" s="1"/>
  <c r="L70" i="8"/>
  <c r="M70" i="8" s="1"/>
  <c r="N70" i="8" s="1"/>
  <c r="N37" i="64" l="1"/>
  <c r="L29" i="35"/>
  <c r="M29" i="35" s="1"/>
  <c r="N29" i="35" s="1"/>
  <c r="L30" i="35"/>
  <c r="M30" i="35" s="1"/>
  <c r="N30" i="35" s="1"/>
  <c r="L31" i="35"/>
  <c r="M31" i="35" s="1"/>
  <c r="N31" i="35" s="1"/>
  <c r="L32" i="35"/>
  <c r="M32" i="35" s="1"/>
  <c r="N32" i="35" s="1"/>
  <c r="L33" i="35"/>
  <c r="M33" i="35" s="1"/>
  <c r="N33" i="35" s="1"/>
  <c r="L34" i="35"/>
  <c r="M34" i="35" s="1"/>
  <c r="N34" i="35" s="1"/>
  <c r="L35" i="35"/>
  <c r="M35" i="35" s="1"/>
  <c r="N35" i="35" s="1"/>
  <c r="L36" i="35"/>
  <c r="M36" i="35" s="1"/>
  <c r="N36" i="35" s="1"/>
  <c r="L37" i="35"/>
  <c r="M37" i="35" s="1"/>
  <c r="N37" i="35" s="1"/>
  <c r="L38" i="35"/>
  <c r="M38" i="35" s="1"/>
  <c r="N38" i="35" s="1"/>
  <c r="L39" i="35"/>
  <c r="M39" i="35" s="1"/>
  <c r="N39" i="35" s="1"/>
  <c r="L68" i="42"/>
  <c r="M68" i="42" s="1"/>
  <c r="N68" i="42" s="1"/>
  <c r="L67" i="42"/>
  <c r="M67" i="42" s="1"/>
  <c r="N67" i="42" s="1"/>
  <c r="L66" i="42"/>
  <c r="M66" i="42" s="1"/>
  <c r="N66" i="42" s="1"/>
  <c r="L65" i="42"/>
  <c r="M65" i="42" s="1"/>
  <c r="N65" i="42" s="1"/>
  <c r="L64" i="42"/>
  <c r="M64" i="42" s="1"/>
  <c r="N64" i="42" s="1"/>
  <c r="L63" i="42"/>
  <c r="M63" i="42" s="1"/>
  <c r="N63" i="42" s="1"/>
  <c r="L62" i="42"/>
  <c r="M62" i="42" s="1"/>
  <c r="N62" i="42" s="1"/>
  <c r="L61" i="42"/>
  <c r="M61" i="42" s="1"/>
  <c r="N61" i="42" s="1"/>
  <c r="L60" i="42"/>
  <c r="M60" i="42" s="1"/>
  <c r="N60" i="42" s="1"/>
  <c r="L59" i="42"/>
  <c r="M59" i="42" s="1"/>
  <c r="N59" i="42" s="1"/>
  <c r="L58" i="42"/>
  <c r="M58" i="42" s="1"/>
  <c r="N58" i="42" s="1"/>
  <c r="L57" i="42"/>
  <c r="M57" i="42" s="1"/>
  <c r="N57" i="42" s="1"/>
  <c r="L56" i="42"/>
  <c r="M56" i="42" s="1"/>
  <c r="N56" i="42" s="1"/>
  <c r="L55" i="42"/>
  <c r="M55" i="42" s="1"/>
  <c r="N55" i="42" s="1"/>
  <c r="M54" i="42"/>
  <c r="N54" i="42" s="1"/>
  <c r="L54" i="42"/>
  <c r="L53" i="42"/>
  <c r="M53" i="42" s="1"/>
  <c r="N53" i="42" s="1"/>
  <c r="L52" i="42"/>
  <c r="M52" i="42" s="1"/>
  <c r="N52" i="42" s="1"/>
  <c r="L51" i="42"/>
  <c r="M51" i="42" s="1"/>
  <c r="N51" i="42" s="1"/>
  <c r="L50" i="42"/>
  <c r="M50" i="42" s="1"/>
  <c r="N50" i="42" s="1"/>
  <c r="L49" i="42"/>
  <c r="M49" i="42" s="1"/>
  <c r="N49" i="42" s="1"/>
  <c r="L48" i="42"/>
  <c r="M48" i="42" s="1"/>
  <c r="N48" i="42" s="1"/>
  <c r="L47" i="42"/>
  <c r="M47" i="42" s="1"/>
  <c r="N47" i="42" s="1"/>
  <c r="L46" i="42"/>
  <c r="M46" i="42" s="1"/>
  <c r="N46" i="42" s="1"/>
  <c r="L45" i="42"/>
  <c r="M45" i="42" s="1"/>
  <c r="N45" i="42" s="1"/>
  <c r="L44" i="42"/>
  <c r="M44" i="42" s="1"/>
  <c r="N44" i="42" s="1"/>
  <c r="L43" i="42"/>
  <c r="M43" i="42" s="1"/>
  <c r="N43" i="42" s="1"/>
  <c r="L42" i="42"/>
  <c r="M42" i="42" s="1"/>
  <c r="N42" i="42" s="1"/>
  <c r="L41" i="42"/>
  <c r="M41" i="42" s="1"/>
  <c r="N41" i="42" s="1"/>
  <c r="L40" i="42"/>
  <c r="M40" i="42" s="1"/>
  <c r="N40" i="42" s="1"/>
  <c r="L39" i="42"/>
  <c r="M39" i="42" s="1"/>
  <c r="N39" i="42" s="1"/>
  <c r="L37" i="42"/>
  <c r="M37" i="42" s="1"/>
  <c r="N37" i="42" s="1"/>
  <c r="L36" i="42"/>
  <c r="M36" i="42" s="1"/>
  <c r="N36" i="42" s="1"/>
  <c r="L33" i="42"/>
  <c r="M33" i="42" s="1"/>
  <c r="N33" i="42" s="1"/>
  <c r="L32" i="42"/>
  <c r="M32" i="42" s="1"/>
  <c r="N32" i="42" s="1"/>
  <c r="L31" i="42"/>
  <c r="M31" i="42" s="1"/>
  <c r="N31" i="42" s="1"/>
  <c r="L29" i="42"/>
  <c r="M29" i="42" s="1"/>
  <c r="N29" i="42" s="1"/>
  <c r="L28" i="42"/>
  <c r="M28" i="42" s="1"/>
  <c r="N28" i="42" s="1"/>
  <c r="L27" i="42"/>
  <c r="M27" i="42" s="1"/>
  <c r="N27" i="42" s="1"/>
  <c r="L26" i="42"/>
  <c r="M26" i="42" s="1"/>
  <c r="N26" i="42" s="1"/>
  <c r="L24" i="42"/>
  <c r="M24" i="42" s="1"/>
  <c r="N24" i="42" s="1"/>
  <c r="L23" i="42"/>
  <c r="M23" i="42" s="1"/>
  <c r="N23" i="42" s="1"/>
  <c r="L22" i="42"/>
  <c r="M22" i="42" s="1"/>
  <c r="N22" i="42" s="1"/>
  <c r="L21" i="42"/>
  <c r="M21" i="42" s="1"/>
  <c r="N21" i="42" s="1"/>
  <c r="L20" i="42"/>
  <c r="M20" i="42" s="1"/>
  <c r="N20" i="42" s="1"/>
  <c r="L19" i="42"/>
  <c r="M19" i="42" s="1"/>
  <c r="N19" i="42" s="1"/>
  <c r="L18" i="42"/>
  <c r="M18" i="42" s="1"/>
  <c r="N18" i="42" s="1"/>
  <c r="L17" i="42"/>
  <c r="M17" i="42" s="1"/>
  <c r="N17" i="42" s="1"/>
  <c r="L16" i="42"/>
  <c r="M16" i="42" s="1"/>
  <c r="N16" i="42" s="1"/>
  <c r="L34" i="42"/>
  <c r="M34" i="42" s="1"/>
  <c r="N34" i="42" s="1"/>
  <c r="L57" i="5"/>
  <c r="M57" i="5" s="1"/>
  <c r="N57" i="5" s="1"/>
  <c r="L56" i="5"/>
  <c r="M56" i="5" s="1"/>
  <c r="N56" i="5" s="1"/>
  <c r="L55" i="5"/>
  <c r="M55" i="5" s="1"/>
  <c r="L53" i="5"/>
  <c r="M53" i="5" s="1"/>
  <c r="L51" i="5"/>
  <c r="M51" i="5" s="1"/>
  <c r="N51" i="5" s="1"/>
  <c r="L50" i="5"/>
  <c r="M50" i="5" s="1"/>
  <c r="N50" i="5" s="1"/>
  <c r="L49" i="5"/>
  <c r="M49" i="5" s="1"/>
  <c r="N49" i="5" s="1"/>
  <c r="L48" i="5"/>
  <c r="M48" i="5" s="1"/>
  <c r="N48" i="5" s="1"/>
  <c r="L46" i="5"/>
  <c r="M46" i="5" s="1"/>
  <c r="N46" i="5" s="1"/>
  <c r="L45" i="5"/>
  <c r="M45" i="5" s="1"/>
  <c r="N45" i="5" s="1"/>
  <c r="L44" i="5"/>
  <c r="M44" i="5" s="1"/>
  <c r="N44" i="5" s="1"/>
  <c r="L41" i="5"/>
  <c r="M41" i="5" s="1"/>
  <c r="N41" i="5" s="1"/>
  <c r="L40" i="5"/>
  <c r="M40" i="5" s="1"/>
  <c r="N40" i="5" s="1"/>
  <c r="L39" i="5"/>
  <c r="M39" i="5" s="1"/>
  <c r="N39" i="5" s="1"/>
  <c r="L36" i="5"/>
  <c r="M36" i="5" s="1"/>
  <c r="N36" i="5" s="1"/>
  <c r="L35" i="5"/>
  <c r="M35" i="5" s="1"/>
  <c r="N35" i="5" s="1"/>
  <c r="L32" i="5"/>
  <c r="M32" i="5" s="1"/>
  <c r="N32" i="5" s="1"/>
  <c r="L31" i="5"/>
  <c r="M31" i="5" s="1"/>
  <c r="N31" i="5" s="1"/>
  <c r="L30" i="5"/>
  <c r="M30" i="5" s="1"/>
  <c r="N30" i="5" s="1"/>
  <c r="L29" i="5"/>
  <c r="M29" i="5" s="1"/>
  <c r="N29" i="5" s="1"/>
  <c r="L28" i="5"/>
  <c r="M28" i="5" s="1"/>
  <c r="N28" i="5" s="1"/>
  <c r="L27" i="5"/>
  <c r="M27" i="5" s="1"/>
  <c r="N27" i="5" s="1"/>
  <c r="L26" i="5"/>
  <c r="M26" i="5" s="1"/>
  <c r="N26" i="5" s="1"/>
  <c r="L25" i="5"/>
  <c r="M25" i="5" s="1"/>
  <c r="N25" i="5" s="1"/>
  <c r="L24" i="5"/>
  <c r="M24" i="5" s="1"/>
  <c r="N24" i="5" s="1"/>
  <c r="L23" i="5"/>
  <c r="M23" i="5" s="1"/>
  <c r="N23" i="5" s="1"/>
  <c r="L22" i="5"/>
  <c r="M22" i="5" s="1"/>
  <c r="N22" i="5" s="1"/>
  <c r="L21" i="5"/>
  <c r="M21" i="5" s="1"/>
  <c r="N21" i="5" s="1"/>
  <c r="L20" i="5"/>
  <c r="M20" i="5" s="1"/>
  <c r="N20" i="5" s="1"/>
  <c r="L19" i="5"/>
  <c r="M19" i="5" s="1"/>
  <c r="N19" i="5" s="1"/>
  <c r="L18" i="5"/>
  <c r="M18" i="5" s="1"/>
  <c r="N18" i="5" s="1"/>
  <c r="L16" i="5"/>
  <c r="M16" i="5" s="1"/>
  <c r="N16" i="5" s="1"/>
  <c r="L21" i="41"/>
  <c r="M21" i="41" s="1"/>
  <c r="N21" i="41" s="1"/>
  <c r="L28" i="41"/>
  <c r="M28" i="41" s="1"/>
  <c r="N28" i="41" s="1"/>
  <c r="L29" i="41"/>
  <c r="M29" i="41" s="1"/>
  <c r="N29" i="41" s="1"/>
  <c r="L18" i="41"/>
  <c r="M18" i="41" s="1"/>
  <c r="N18" i="41" s="1"/>
  <c r="L26" i="41"/>
  <c r="M26" i="41" s="1"/>
  <c r="N26" i="41" s="1"/>
  <c r="L30" i="41"/>
  <c r="M30" i="41" s="1"/>
  <c r="N30" i="41" s="1"/>
  <c r="L19" i="41"/>
  <c r="M19" i="41" s="1"/>
  <c r="N19" i="41" s="1"/>
  <c r="L20" i="41"/>
  <c r="M20" i="41" s="1"/>
  <c r="N20" i="41" s="1"/>
  <c r="L25" i="41"/>
  <c r="M25" i="41" s="1"/>
  <c r="N25" i="41" s="1"/>
  <c r="L22" i="41"/>
  <c r="M22" i="41" s="1"/>
  <c r="N22" i="41" s="1"/>
  <c r="L23" i="41"/>
  <c r="M23" i="41" s="1"/>
  <c r="N23" i="41" s="1"/>
  <c r="L24" i="41"/>
  <c r="M24" i="41" s="1"/>
  <c r="N24" i="41" s="1"/>
  <c r="L31" i="41"/>
  <c r="M31" i="41" s="1"/>
  <c r="N31" i="41" s="1"/>
  <c r="L27" i="41"/>
  <c r="M27" i="41" s="1"/>
  <c r="N27" i="41" s="1"/>
  <c r="L21" i="40"/>
  <c r="M21" i="40" s="1"/>
  <c r="N21" i="40" s="1"/>
  <c r="L61" i="40"/>
  <c r="M61" i="40" s="1"/>
  <c r="N61" i="40" s="1"/>
  <c r="L62" i="40"/>
  <c r="M62" i="40" s="1"/>
  <c r="N62" i="40" s="1"/>
  <c r="L63" i="40"/>
  <c r="M63" i="40" s="1"/>
  <c r="N63" i="40" s="1"/>
  <c r="L64" i="40"/>
  <c r="M64" i="40" s="1"/>
  <c r="N64" i="40" s="1"/>
  <c r="L65" i="40"/>
  <c r="M65" i="40" s="1"/>
  <c r="N65" i="40" s="1"/>
  <c r="L66" i="40"/>
  <c r="M66" i="40" s="1"/>
  <c r="N66" i="40" s="1"/>
  <c r="L68" i="40"/>
  <c r="M68" i="40" s="1"/>
  <c r="N68" i="40" s="1"/>
  <c r="L69" i="40"/>
  <c r="M69" i="40" s="1"/>
  <c r="N69" i="40" s="1"/>
  <c r="L70" i="40"/>
  <c r="M70" i="40" s="1"/>
  <c r="N70" i="40" s="1"/>
  <c r="L71" i="40"/>
  <c r="M71" i="40" s="1"/>
  <c r="N71" i="40" s="1"/>
  <c r="L72" i="40"/>
  <c r="M72" i="40" s="1"/>
  <c r="N72" i="40" s="1"/>
  <c r="L74" i="40"/>
  <c r="M74" i="40" s="1"/>
  <c r="N74" i="40" s="1"/>
  <c r="L75" i="40"/>
  <c r="M75" i="40" s="1"/>
  <c r="N75" i="40" s="1"/>
  <c r="L76" i="40"/>
  <c r="M76" i="40" s="1"/>
  <c r="N76" i="40" s="1"/>
  <c r="L22" i="32"/>
  <c r="M22" i="32" s="1"/>
  <c r="N22" i="32" s="1"/>
  <c r="L25" i="32"/>
  <c r="M25" i="32" s="1"/>
  <c r="N25" i="32" s="1"/>
  <c r="L24" i="32"/>
  <c r="M24" i="32" s="1"/>
  <c r="N24" i="32" s="1"/>
  <c r="L21" i="32"/>
  <c r="M21" i="32" s="1"/>
  <c r="N21" i="32" s="1"/>
  <c r="L20" i="32"/>
  <c r="M20" i="32" s="1"/>
  <c r="N20" i="32" s="1"/>
  <c r="L19" i="32"/>
  <c r="M19" i="32" s="1"/>
  <c r="N19" i="32" s="1"/>
  <c r="L31" i="51"/>
  <c r="M31" i="51" s="1"/>
  <c r="N31" i="51" s="1"/>
  <c r="L32" i="51"/>
  <c r="M32" i="51" s="1"/>
  <c r="N32" i="51" s="1"/>
  <c r="L33" i="51"/>
  <c r="M33" i="51" s="1"/>
  <c r="N33" i="51" s="1"/>
  <c r="L34" i="51"/>
  <c r="M34" i="51" s="1"/>
  <c r="N34" i="51" s="1"/>
  <c r="L35" i="51"/>
  <c r="M35" i="51" s="1"/>
  <c r="N35" i="51" s="1"/>
  <c r="L36" i="51"/>
  <c r="M36" i="51" s="1"/>
  <c r="N36" i="51" s="1"/>
  <c r="L37" i="51"/>
  <c r="M37" i="51" s="1"/>
  <c r="N37" i="51" s="1"/>
  <c r="L38" i="51"/>
  <c r="M38" i="51" s="1"/>
  <c r="N38" i="51" s="1"/>
  <c r="L39" i="51"/>
  <c r="M39" i="51" s="1"/>
  <c r="N39" i="51" s="1"/>
  <c r="L40" i="51"/>
  <c r="M40" i="51" s="1"/>
  <c r="N40" i="51" s="1"/>
  <c r="L19" i="51"/>
  <c r="M19" i="51" s="1"/>
  <c r="N19" i="51" s="1"/>
  <c r="L21" i="51"/>
  <c r="M21" i="51" s="1"/>
  <c r="N21" i="51" s="1"/>
  <c r="L22" i="51"/>
  <c r="M22" i="51" s="1"/>
  <c r="N22" i="51" s="1"/>
  <c r="L23" i="51"/>
  <c r="M23" i="51" s="1"/>
  <c r="N23" i="51" s="1"/>
  <c r="L24" i="51"/>
  <c r="M24" i="51" s="1"/>
  <c r="N24" i="51" s="1"/>
  <c r="L25" i="51"/>
  <c r="M25" i="51" s="1"/>
  <c r="N25" i="51" s="1"/>
  <c r="L26" i="51"/>
  <c r="M26" i="51" s="1"/>
  <c r="N26" i="51" s="1"/>
  <c r="L27" i="51"/>
  <c r="M27" i="51" s="1"/>
  <c r="N27" i="51" s="1"/>
  <c r="L28" i="51"/>
  <c r="M28" i="51" s="1"/>
  <c r="N28" i="51" s="1"/>
  <c r="L16" i="62" l="1"/>
  <c r="M16" i="62" s="1"/>
  <c r="N16" i="62" s="1"/>
  <c r="L17" i="62"/>
  <c r="M17" i="62" s="1"/>
  <c r="N17" i="62" s="1"/>
  <c r="L19" i="62"/>
  <c r="M19" i="62" s="1"/>
  <c r="N19" i="62" s="1"/>
  <c r="L20" i="62"/>
  <c r="M20" i="62" s="1"/>
  <c r="N20" i="62" s="1"/>
  <c r="L18" i="62"/>
  <c r="M18" i="62" s="1"/>
  <c r="N18" i="62" s="1"/>
  <c r="L21" i="43"/>
  <c r="M21" i="43" s="1"/>
  <c r="N21" i="43" s="1"/>
  <c r="L22" i="43"/>
  <c r="M22" i="43" s="1"/>
  <c r="N22" i="43" s="1"/>
  <c r="L23" i="43"/>
  <c r="M23" i="43" s="1"/>
  <c r="N23" i="43" s="1"/>
  <c r="L24" i="43"/>
  <c r="M24" i="43"/>
  <c r="N24" i="43" s="1"/>
  <c r="L25" i="43"/>
  <c r="M25" i="43" s="1"/>
  <c r="N25" i="43" s="1"/>
  <c r="L26" i="43"/>
  <c r="M26" i="43" s="1"/>
  <c r="N26" i="43" s="1"/>
  <c r="L27" i="43"/>
  <c r="M27" i="43" s="1"/>
  <c r="N27" i="43" s="1"/>
  <c r="L28" i="43"/>
  <c r="M28" i="43" s="1"/>
  <c r="N28" i="43" s="1"/>
  <c r="L36" i="43"/>
  <c r="M36" i="43" s="1"/>
  <c r="N36" i="43" s="1"/>
  <c r="L37" i="43"/>
  <c r="M37" i="43" s="1"/>
  <c r="N37" i="43" s="1"/>
  <c r="L38" i="43"/>
  <c r="M38" i="43" s="1"/>
  <c r="N38" i="43" s="1"/>
  <c r="L39" i="43"/>
  <c r="M39" i="43" s="1"/>
  <c r="N39" i="43" s="1"/>
  <c r="L40" i="43"/>
  <c r="M40" i="43" s="1"/>
  <c r="N40" i="43" s="1"/>
  <c r="L41" i="43"/>
  <c r="M41" i="43" s="1"/>
  <c r="N41" i="43" s="1"/>
  <c r="L42" i="43"/>
  <c r="M42" i="43" s="1"/>
  <c r="N42" i="43" s="1"/>
  <c r="L43" i="43"/>
  <c r="M43" i="43" s="1"/>
  <c r="N43" i="43" s="1"/>
  <c r="L44" i="43"/>
  <c r="M44" i="43" s="1"/>
  <c r="N44" i="43" s="1"/>
  <c r="L45" i="43"/>
  <c r="M45" i="43" s="1"/>
  <c r="N45" i="43" s="1"/>
  <c r="L46" i="43"/>
  <c r="M46" i="43" s="1"/>
  <c r="N46" i="43" s="1"/>
  <c r="L47" i="43"/>
  <c r="M47" i="43" s="1"/>
  <c r="N47" i="43" s="1"/>
  <c r="L49" i="43"/>
  <c r="M49" i="43"/>
  <c r="N49" i="43" s="1"/>
  <c r="L50" i="43"/>
  <c r="M50" i="43" s="1"/>
  <c r="N50" i="43" s="1"/>
  <c r="L53" i="43"/>
  <c r="M53" i="43" s="1"/>
  <c r="N53" i="43" s="1"/>
  <c r="L56" i="43"/>
  <c r="M56" i="43" s="1"/>
  <c r="N56" i="43" s="1"/>
  <c r="L57" i="43"/>
  <c r="M57" i="43"/>
  <c r="N57" i="43" s="1"/>
  <c r="L58" i="43"/>
  <c r="M58" i="43" s="1"/>
  <c r="N58" i="43" s="1"/>
  <c r="L59" i="43"/>
  <c r="M59" i="43"/>
  <c r="N59" i="43" s="1"/>
  <c r="L65" i="43"/>
  <c r="M65" i="43" s="1"/>
  <c r="N65" i="43" s="1"/>
  <c r="L66" i="43"/>
  <c r="M66" i="43" s="1"/>
  <c r="N66" i="43" s="1"/>
  <c r="L67" i="43"/>
  <c r="M67" i="43" s="1"/>
  <c r="N67" i="43" s="1"/>
  <c r="L68" i="43"/>
  <c r="M68" i="43" s="1"/>
  <c r="N68" i="43" s="1"/>
  <c r="L69" i="43"/>
  <c r="M69" i="43" s="1"/>
  <c r="N69" i="43" s="1"/>
  <c r="L70" i="43"/>
  <c r="M70" i="43" s="1"/>
  <c r="N70" i="43" s="1"/>
  <c r="L71" i="43"/>
  <c r="M71" i="43" s="1"/>
  <c r="N71" i="43" s="1"/>
  <c r="L74" i="43"/>
  <c r="M74" i="43" s="1"/>
  <c r="N74" i="43" s="1"/>
  <c r="L75" i="43"/>
  <c r="M75" i="43" s="1"/>
  <c r="N75" i="43" s="1"/>
  <c r="L76" i="43"/>
  <c r="M76" i="43" s="1"/>
  <c r="N76" i="43" s="1"/>
  <c r="L77" i="43"/>
  <c r="M77" i="43" s="1"/>
  <c r="N77" i="43" s="1"/>
  <c r="L79" i="43"/>
  <c r="M79" i="43" s="1"/>
  <c r="N79" i="43" s="1"/>
  <c r="L80" i="43"/>
  <c r="M80" i="43" s="1"/>
  <c r="N80" i="43" s="1"/>
  <c r="L81" i="43"/>
  <c r="M81" i="43"/>
  <c r="N81" i="43" s="1"/>
  <c r="L82" i="43"/>
  <c r="M82" i="43" s="1"/>
  <c r="N82" i="43" s="1"/>
  <c r="L83" i="43"/>
  <c r="M83" i="43"/>
  <c r="N83" i="43" s="1"/>
  <c r="L84" i="43"/>
  <c r="M84" i="43" s="1"/>
  <c r="N84" i="43" s="1"/>
  <c r="L85" i="43"/>
  <c r="M85" i="43" s="1"/>
  <c r="N85" i="43" s="1"/>
  <c r="L86" i="43"/>
  <c r="M86" i="43" s="1"/>
  <c r="N86" i="43" s="1"/>
  <c r="L87" i="43"/>
  <c r="M87" i="43" s="1"/>
  <c r="N87" i="43" s="1"/>
  <c r="L89" i="43"/>
  <c r="M89" i="43" s="1"/>
  <c r="N89" i="43" s="1"/>
  <c r="L90" i="43"/>
  <c r="M90" i="43" s="1"/>
  <c r="N90" i="43" s="1"/>
  <c r="L91" i="43"/>
  <c r="M91" i="43" s="1"/>
  <c r="N91" i="43" s="1"/>
  <c r="L92" i="43"/>
  <c r="M92" i="43" s="1"/>
  <c r="N92" i="43" s="1"/>
  <c r="L93" i="43"/>
  <c r="M93" i="43"/>
  <c r="N93" i="43" s="1"/>
  <c r="L94" i="43"/>
  <c r="M94" i="43" s="1"/>
  <c r="N94" i="43" s="1"/>
  <c r="L95" i="43"/>
  <c r="M95" i="43" s="1"/>
  <c r="N95" i="43" s="1"/>
  <c r="L96" i="43"/>
  <c r="M96" i="43" s="1"/>
  <c r="N96" i="43" s="1"/>
  <c r="L97" i="43"/>
  <c r="M97" i="43" s="1"/>
  <c r="N97" i="43" s="1"/>
  <c r="L98" i="43"/>
  <c r="M98" i="43" s="1"/>
  <c r="N98" i="43" s="1"/>
  <c r="L99" i="43"/>
  <c r="M99" i="43" s="1"/>
  <c r="N99" i="43" s="1"/>
  <c r="L100" i="43"/>
  <c r="M100" i="43" s="1"/>
  <c r="N100" i="43" s="1"/>
  <c r="L101" i="43"/>
  <c r="M101" i="43" s="1"/>
  <c r="N101" i="43" s="1"/>
  <c r="L48" i="43"/>
  <c r="M48" i="43" s="1"/>
  <c r="N48" i="43" s="1"/>
  <c r="L102" i="43"/>
  <c r="M102" i="43" s="1"/>
  <c r="N102" i="43" s="1"/>
  <c r="L22" i="47"/>
  <c r="M22" i="47" s="1"/>
  <c r="N22" i="47" s="1"/>
  <c r="L18" i="47"/>
  <c r="M18" i="47" s="1"/>
  <c r="N18" i="47" s="1"/>
  <c r="L21" i="47"/>
  <c r="M21" i="47" s="1"/>
  <c r="N21" i="47" s="1"/>
  <c r="L19" i="47"/>
  <c r="M19" i="47" s="1"/>
  <c r="N19" i="47" s="1"/>
  <c r="L23" i="47"/>
  <c r="M23" i="47" s="1"/>
  <c r="N23" i="47" s="1"/>
  <c r="L24" i="47"/>
  <c r="M24" i="47" s="1"/>
  <c r="N24" i="47" s="1"/>
  <c r="J50" i="36"/>
  <c r="L33" i="36"/>
  <c r="M33" i="36" s="1"/>
  <c r="N33" i="36" s="1"/>
  <c r="L32" i="36"/>
  <c r="M32" i="36" s="1"/>
  <c r="N32" i="36" s="1"/>
  <c r="L30" i="36"/>
  <c r="M30" i="36" s="1"/>
  <c r="N30" i="36" s="1"/>
  <c r="L29" i="36"/>
  <c r="M29" i="36" s="1"/>
  <c r="N29" i="36" s="1"/>
  <c r="L27" i="36"/>
  <c r="M27" i="36" s="1"/>
  <c r="N27" i="36" s="1"/>
  <c r="L26" i="36"/>
  <c r="M26" i="36" s="1"/>
  <c r="N26" i="36" s="1"/>
  <c r="L25" i="36"/>
  <c r="M25" i="36" s="1"/>
  <c r="N25" i="36" s="1"/>
  <c r="L24" i="36"/>
  <c r="M24" i="36" s="1"/>
  <c r="N24" i="36" s="1"/>
  <c r="L23" i="36"/>
  <c r="M23" i="36" s="1"/>
  <c r="N23" i="36" s="1"/>
  <c r="L22" i="36"/>
  <c r="M22" i="36" s="1"/>
  <c r="N22" i="36" s="1"/>
  <c r="L20" i="36"/>
  <c r="M20" i="36" s="1"/>
  <c r="N20" i="36" s="1"/>
  <c r="L19" i="36"/>
  <c r="M19" i="36" s="1"/>
  <c r="N19" i="36" s="1"/>
  <c r="L18" i="36"/>
  <c r="M18" i="36" s="1"/>
  <c r="N18" i="36" s="1"/>
  <c r="L17" i="36"/>
  <c r="M17" i="36" s="1"/>
  <c r="N17" i="36" s="1"/>
  <c r="L49" i="36"/>
  <c r="M49" i="36" s="1"/>
  <c r="N49" i="36" s="1"/>
  <c r="L48" i="36"/>
  <c r="M48" i="36" s="1"/>
  <c r="N48" i="36" s="1"/>
  <c r="L46" i="36"/>
  <c r="M46" i="36" s="1"/>
  <c r="N46" i="36" s="1"/>
  <c r="L44" i="36"/>
  <c r="M44" i="36" s="1"/>
  <c r="N44" i="36" s="1"/>
  <c r="L43" i="36"/>
  <c r="M43" i="36" s="1"/>
  <c r="N43" i="36" s="1"/>
  <c r="L41" i="36"/>
  <c r="M41" i="36" s="1"/>
  <c r="N41" i="36" s="1"/>
  <c r="L36" i="36"/>
  <c r="M36" i="36" s="1"/>
  <c r="N36" i="36" s="1"/>
  <c r="L28" i="36"/>
  <c r="M28" i="36" s="1"/>
  <c r="N28" i="36" s="1"/>
  <c r="L21" i="35" l="1"/>
  <c r="M21" i="35" s="1"/>
  <c r="N21" i="35" s="1"/>
  <c r="L22" i="35"/>
  <c r="M22" i="35" s="1"/>
  <c r="N22" i="35" s="1"/>
  <c r="L23" i="35"/>
  <c r="M23" i="35" s="1"/>
  <c r="N23" i="35" s="1"/>
  <c r="L24" i="35"/>
  <c r="M24" i="35" s="1"/>
  <c r="N24" i="35" s="1"/>
  <c r="L25" i="35"/>
  <c r="M25" i="35" s="1"/>
  <c r="N25" i="35" s="1"/>
  <c r="L26" i="35"/>
  <c r="M26" i="35" s="1"/>
  <c r="N26" i="35" s="1"/>
  <c r="L27" i="35"/>
  <c r="M27" i="35" s="1"/>
  <c r="N27" i="35" s="1"/>
  <c r="L28" i="35"/>
  <c r="M28" i="35" s="1"/>
  <c r="N28" i="35" s="1"/>
  <c r="J40" i="35"/>
  <c r="L18" i="35"/>
  <c r="M18" i="35" s="1"/>
  <c r="N18" i="35" s="1"/>
  <c r="L19" i="35"/>
  <c r="M19" i="35" s="1"/>
  <c r="N19" i="35" s="1"/>
  <c r="L19" i="61"/>
  <c r="M19" i="61" s="1"/>
  <c r="N19" i="61" s="1"/>
  <c r="L20" i="61"/>
  <c r="M20" i="61" s="1"/>
  <c r="N20" i="61" s="1"/>
  <c r="L22" i="61"/>
  <c r="M22" i="61" s="1"/>
  <c r="N22" i="61" s="1"/>
  <c r="L23" i="61"/>
  <c r="M23" i="61" s="1"/>
  <c r="N23" i="61" s="1"/>
  <c r="L24" i="61"/>
  <c r="M24" i="61" s="1"/>
  <c r="N24" i="61" s="1"/>
  <c r="L25" i="61"/>
  <c r="M25" i="61" s="1"/>
  <c r="N25" i="61" s="1"/>
  <c r="L27" i="61"/>
  <c r="M27" i="61" s="1"/>
  <c r="N27" i="61" s="1"/>
  <c r="L49" i="38"/>
  <c r="M49" i="38" s="1"/>
  <c r="N49" i="38" s="1"/>
  <c r="L44" i="38"/>
  <c r="M44" i="38" s="1"/>
  <c r="N44" i="38" s="1"/>
  <c r="L39" i="38"/>
  <c r="M39" i="38" s="1"/>
  <c r="N39" i="38" s="1"/>
  <c r="L45" i="38"/>
  <c r="M45" i="38" s="1"/>
  <c r="N45" i="38" s="1"/>
  <c r="L46" i="38"/>
  <c r="M46" i="38" s="1"/>
  <c r="N46" i="38" s="1"/>
  <c r="L47" i="38"/>
  <c r="M47" i="38" s="1"/>
  <c r="N47" i="38" s="1"/>
  <c r="L51" i="38"/>
  <c r="M51" i="38" s="1"/>
  <c r="N51" i="38" s="1"/>
  <c r="L52" i="38"/>
  <c r="M52" i="38" s="1"/>
  <c r="N52" i="38" s="1"/>
  <c r="L54" i="38"/>
  <c r="M54" i="38" s="1"/>
  <c r="N54" i="38" s="1"/>
  <c r="L55" i="38"/>
  <c r="M55" i="38" s="1"/>
  <c r="N55" i="38" s="1"/>
  <c r="L56" i="38"/>
  <c r="M56" i="38" s="1"/>
  <c r="N56" i="38" s="1"/>
  <c r="L57" i="38"/>
  <c r="M57" i="38" s="1"/>
  <c r="N57" i="38" s="1"/>
  <c r="L30" i="38"/>
  <c r="M30" i="38" s="1"/>
  <c r="N30" i="38" s="1"/>
  <c r="L31" i="38"/>
  <c r="M31" i="38" s="1"/>
  <c r="N31" i="38" s="1"/>
  <c r="L32" i="38"/>
  <c r="M32" i="38" s="1"/>
  <c r="N32" i="38" s="1"/>
  <c r="L33" i="38"/>
  <c r="M33" i="38" s="1"/>
  <c r="N33" i="38" s="1"/>
  <c r="L34" i="38"/>
  <c r="M34" i="38" s="1"/>
  <c r="N34" i="38" s="1"/>
  <c r="L35" i="38"/>
  <c r="M35" i="38" s="1"/>
  <c r="N35" i="38" s="1"/>
  <c r="L36" i="38"/>
  <c r="M36" i="38" s="1"/>
  <c r="N36" i="38" s="1"/>
  <c r="L37" i="38"/>
  <c r="M37" i="38" s="1"/>
  <c r="N37" i="38" s="1"/>
  <c r="L40" i="38"/>
  <c r="M40" i="38" s="1"/>
  <c r="N40" i="38" s="1"/>
  <c r="L41" i="38"/>
  <c r="M41" i="38" s="1"/>
  <c r="N41" i="38" s="1"/>
  <c r="L42" i="38"/>
  <c r="M42" i="38" s="1"/>
  <c r="N42" i="38" s="1"/>
  <c r="L21" i="3"/>
  <c r="M21" i="3" s="1"/>
  <c r="N21" i="3" s="1"/>
  <c r="L22" i="3"/>
  <c r="M22" i="3" s="1"/>
  <c r="N22" i="3" s="1"/>
  <c r="L23" i="3"/>
  <c r="M23" i="3" s="1"/>
  <c r="N23" i="3" s="1"/>
  <c r="L24" i="3"/>
  <c r="M24" i="3" s="1"/>
  <c r="N24" i="3" s="1"/>
  <c r="L25" i="3"/>
  <c r="M25" i="3" s="1"/>
  <c r="N25" i="3" s="1"/>
  <c r="L26" i="3"/>
  <c r="M26" i="3" s="1"/>
  <c r="N26" i="3" s="1"/>
  <c r="L27" i="3"/>
  <c r="M27" i="3" s="1"/>
  <c r="N27" i="3" s="1"/>
  <c r="L28" i="3"/>
  <c r="M28" i="3" s="1"/>
  <c r="N28" i="3" s="1"/>
  <c r="L29" i="3"/>
  <c r="M29" i="3" s="1"/>
  <c r="N29" i="3" s="1"/>
  <c r="L30" i="3"/>
  <c r="M30" i="3" s="1"/>
  <c r="N30" i="3" s="1"/>
  <c r="L31" i="3"/>
  <c r="M31" i="3" s="1"/>
  <c r="N31" i="3" s="1"/>
  <c r="J21" i="52"/>
  <c r="L20" i="52"/>
  <c r="M20" i="52" s="1"/>
  <c r="N20" i="52" s="1"/>
  <c r="L16" i="52"/>
  <c r="M16" i="52" s="1"/>
  <c r="N16" i="52" s="1"/>
  <c r="L17" i="52"/>
  <c r="M17" i="52" s="1"/>
  <c r="N17" i="52" s="1"/>
  <c r="L37" i="40"/>
  <c r="M37" i="40" s="1"/>
  <c r="N37" i="40" s="1"/>
  <c r="L40" i="40"/>
  <c r="M40" i="40" s="1"/>
  <c r="N40" i="40" s="1"/>
  <c r="L41" i="40"/>
  <c r="M41" i="40" s="1"/>
  <c r="N41" i="40" s="1"/>
  <c r="L42" i="40"/>
  <c r="M42" i="40" s="1"/>
  <c r="N42" i="40" s="1"/>
  <c r="L43" i="40"/>
  <c r="M43" i="40" s="1"/>
  <c r="N43" i="40" s="1"/>
  <c r="L45" i="40"/>
  <c r="M45" i="40" s="1"/>
  <c r="N45" i="40" s="1"/>
  <c r="L46" i="40"/>
  <c r="M46" i="40" s="1"/>
  <c r="N46" i="40" s="1"/>
  <c r="L48" i="40"/>
  <c r="M48" i="40" s="1"/>
  <c r="N48" i="40" s="1"/>
  <c r="L49" i="40"/>
  <c r="M49" i="40" s="1"/>
  <c r="N49" i="40" s="1"/>
  <c r="L51" i="40"/>
  <c r="M51" i="40" s="1"/>
  <c r="N51" i="40" s="1"/>
  <c r="L53" i="40"/>
  <c r="M53" i="40" s="1"/>
  <c r="N53" i="40" s="1"/>
  <c r="L54" i="40"/>
  <c r="M54" i="40" s="1"/>
  <c r="N54" i="40" s="1"/>
  <c r="L55" i="40"/>
  <c r="M55" i="40" s="1"/>
  <c r="N55" i="40" s="1"/>
  <c r="L56" i="40"/>
  <c r="M56" i="40" s="1"/>
  <c r="N56" i="40" s="1"/>
  <c r="L58" i="40"/>
  <c r="M58" i="40" s="1"/>
  <c r="N58" i="40" s="1"/>
  <c r="L60" i="40"/>
  <c r="M60" i="40" s="1"/>
  <c r="N60" i="40" s="1"/>
  <c r="L77" i="40"/>
  <c r="M77" i="40" s="1"/>
  <c r="N77" i="40" s="1"/>
  <c r="L36" i="40"/>
  <c r="M36" i="40" s="1"/>
  <c r="N36" i="40" s="1"/>
  <c r="L33" i="40"/>
  <c r="M33" i="40" s="1"/>
  <c r="N33" i="40" s="1"/>
  <c r="L31" i="40"/>
  <c r="M31" i="40" s="1"/>
  <c r="N31" i="40" s="1"/>
  <c r="L28" i="40"/>
  <c r="M28" i="40" s="1"/>
  <c r="N28" i="40" s="1"/>
  <c r="L27" i="40"/>
  <c r="M27" i="40" s="1"/>
  <c r="N27" i="40" s="1"/>
  <c r="L24" i="40"/>
  <c r="M24" i="40" s="1"/>
  <c r="N24" i="40" s="1"/>
  <c r="L22" i="40"/>
  <c r="M22" i="40" s="1"/>
  <c r="N22" i="40" s="1"/>
  <c r="L23" i="40"/>
  <c r="M23" i="40" s="1"/>
  <c r="N23" i="40" s="1"/>
  <c r="L20" i="40"/>
  <c r="M20" i="40" s="1"/>
  <c r="N20" i="40" s="1"/>
  <c r="L19" i="40"/>
  <c r="M19" i="40" s="1"/>
  <c r="N19" i="40" s="1"/>
  <c r="L18" i="40"/>
  <c r="M18" i="40" s="1"/>
  <c r="N18" i="40" s="1"/>
  <c r="L17" i="40"/>
  <c r="M17" i="40" s="1"/>
  <c r="N17" i="40" s="1"/>
  <c r="J41" i="51"/>
  <c r="L17" i="51"/>
  <c r="M17" i="51" s="1"/>
  <c r="N17" i="51" s="1"/>
  <c r="J17" i="48"/>
  <c r="J17" i="37"/>
  <c r="L27" i="13" l="1"/>
  <c r="L34" i="13"/>
  <c r="L33" i="13"/>
  <c r="M33" i="13" s="1"/>
  <c r="N33" i="13" s="1"/>
  <c r="J20" i="12"/>
  <c r="L20" i="11"/>
  <c r="L21" i="11"/>
  <c r="L34" i="11"/>
  <c r="M34" i="11" s="1"/>
  <c r="N34" i="11" s="1"/>
  <c r="L35" i="11"/>
  <c r="L39" i="11"/>
  <c r="M39" i="11" s="1"/>
  <c r="N39" i="11" s="1"/>
  <c r="L48" i="11"/>
  <c r="M48" i="11" s="1"/>
  <c r="N48" i="11" s="1"/>
  <c r="L25" i="38"/>
  <c r="M25" i="38" s="1"/>
  <c r="N25" i="38" s="1"/>
  <c r="L26" i="38"/>
  <c r="M26" i="38" s="1"/>
  <c r="N26" i="38" s="1"/>
  <c r="L27" i="38"/>
  <c r="M27" i="38" s="1"/>
  <c r="N27" i="38" s="1"/>
  <c r="L28" i="38"/>
  <c r="M28" i="38" s="1"/>
  <c r="N28" i="38" s="1"/>
  <c r="L29" i="38"/>
  <c r="M29" i="38" s="1"/>
  <c r="N29" i="38" s="1"/>
  <c r="L19" i="3"/>
  <c r="M19" i="3" s="1"/>
  <c r="N19" i="3" s="1"/>
  <c r="L18" i="52"/>
  <c r="M18" i="52" s="1"/>
  <c r="N18" i="52" s="1"/>
  <c r="L19" i="52"/>
  <c r="M19" i="52" s="1"/>
  <c r="N19" i="52" s="1"/>
  <c r="L20" i="1"/>
  <c r="M20" i="1" s="1"/>
  <c r="N20" i="1" s="1"/>
  <c r="L29" i="1"/>
  <c r="M29" i="1" s="1"/>
  <c r="N29" i="1" s="1"/>
  <c r="L51" i="1"/>
  <c r="L56" i="1"/>
  <c r="L16" i="1"/>
  <c r="M16" i="1" s="1"/>
  <c r="N16" i="1" s="1"/>
  <c r="L16" i="32"/>
  <c r="M16" i="32" s="1"/>
  <c r="L27" i="1"/>
  <c r="L34" i="1"/>
  <c r="M34" i="1" s="1"/>
  <c r="N34" i="1" s="1"/>
  <c r="L38" i="1"/>
  <c r="L44" i="1"/>
  <c r="L49" i="1"/>
  <c r="L55" i="1"/>
  <c r="L59" i="1"/>
  <c r="M59" i="1" s="1"/>
  <c r="N59" i="1" s="1"/>
  <c r="L22" i="11"/>
  <c r="M22" i="11" s="1"/>
  <c r="N22" i="11" s="1"/>
  <c r="L23" i="11"/>
  <c r="M23" i="11" s="1"/>
  <c r="N23" i="11" s="1"/>
  <c r="L21" i="62"/>
  <c r="M21" i="62" s="1"/>
  <c r="N21" i="62" s="1"/>
  <c r="J23" i="62"/>
  <c r="L22" i="62"/>
  <c r="M22" i="62" s="1"/>
  <c r="N22" i="62" s="1"/>
  <c r="L17" i="61"/>
  <c r="M17" i="61" s="1"/>
  <c r="N17" i="61" s="1"/>
  <c r="J28" i="61"/>
  <c r="L18" i="61"/>
  <c r="M18" i="61" s="1"/>
  <c r="N18" i="61" s="1"/>
  <c r="L26" i="61"/>
  <c r="M26" i="61" s="1"/>
  <c r="N26" i="61" s="1"/>
  <c r="L21" i="61"/>
  <c r="M21" i="61"/>
  <c r="N21" i="61" s="1"/>
  <c r="L16" i="61"/>
  <c r="M16" i="61" s="1"/>
  <c r="N16" i="61" s="1"/>
  <c r="L38" i="8"/>
  <c r="M38" i="8" s="1"/>
  <c r="N38" i="8" s="1"/>
  <c r="L16" i="4"/>
  <c r="M16" i="4" s="1"/>
  <c r="N16" i="4" s="1"/>
  <c r="L16" i="38"/>
  <c r="M16" i="38" s="1"/>
  <c r="N16" i="38" s="1"/>
  <c r="L17" i="38"/>
  <c r="M17" i="38" s="1"/>
  <c r="N17" i="38" s="1"/>
  <c r="L24" i="38"/>
  <c r="M24" i="38" s="1"/>
  <c r="N24" i="38" s="1"/>
  <c r="L18" i="3"/>
  <c r="M18" i="3" s="1"/>
  <c r="N18" i="3" s="1"/>
  <c r="L17" i="3"/>
  <c r="M17" i="3" s="1"/>
  <c r="N17" i="3" s="1"/>
  <c r="L31" i="1"/>
  <c r="M31" i="1" s="1"/>
  <c r="N31" i="1" s="1"/>
  <c r="L22" i="15"/>
  <c r="M22" i="15" s="1"/>
  <c r="N22" i="15" s="1"/>
  <c r="L20" i="15"/>
  <c r="M20" i="15" s="1"/>
  <c r="N20" i="15" s="1"/>
  <c r="L23" i="15"/>
  <c r="M23" i="15" s="1"/>
  <c r="N23" i="15" s="1"/>
  <c r="L16" i="43"/>
  <c r="M16" i="43" s="1"/>
  <c r="N16" i="43" s="1"/>
  <c r="L21" i="13"/>
  <c r="M21" i="13" s="1"/>
  <c r="N21" i="13" s="1"/>
  <c r="L17" i="12"/>
  <c r="M17" i="12" s="1"/>
  <c r="N17" i="12" s="1"/>
  <c r="L16" i="12"/>
  <c r="L17" i="11"/>
  <c r="M17" i="11" s="1"/>
  <c r="N17" i="11" s="1"/>
  <c r="L18" i="11"/>
  <c r="M18" i="11" s="1"/>
  <c r="N18" i="11" s="1"/>
  <c r="L24" i="11"/>
  <c r="M24" i="11" s="1"/>
  <c r="N24" i="11" s="1"/>
  <c r="L25" i="11"/>
  <c r="L26" i="11"/>
  <c r="M26" i="11" s="1"/>
  <c r="N26" i="11" s="1"/>
  <c r="L29" i="11"/>
  <c r="M29" i="11" s="1"/>
  <c r="N29" i="11" s="1"/>
  <c r="L30" i="11"/>
  <c r="M30" i="11" s="1"/>
  <c r="N30" i="11" s="1"/>
  <c r="L32" i="11"/>
  <c r="M32" i="11" s="1"/>
  <c r="N32" i="11" s="1"/>
  <c r="L33" i="11"/>
  <c r="M33" i="11" s="1"/>
  <c r="N33" i="11" s="1"/>
  <c r="L36" i="11"/>
  <c r="M36" i="11" s="1"/>
  <c r="N36" i="11" s="1"/>
  <c r="L37" i="11"/>
  <c r="M37" i="11" s="1"/>
  <c r="N37" i="11" s="1"/>
  <c r="L41" i="11"/>
  <c r="M41" i="11" s="1"/>
  <c r="N41" i="11" s="1"/>
  <c r="L43" i="11"/>
  <c r="M43" i="11" s="1"/>
  <c r="N43" i="11" s="1"/>
  <c r="L42" i="11"/>
  <c r="M42" i="11" s="1"/>
  <c r="N42" i="11" s="1"/>
  <c r="L44" i="11"/>
  <c r="L45" i="11"/>
  <c r="M45" i="11" s="1"/>
  <c r="N45" i="11" s="1"/>
  <c r="L46" i="11"/>
  <c r="M46" i="11" s="1"/>
  <c r="N46" i="11" s="1"/>
  <c r="L18" i="8"/>
  <c r="M18" i="8" s="1"/>
  <c r="N18" i="8" s="1"/>
  <c r="L29" i="8"/>
  <c r="M29" i="8" s="1"/>
  <c r="N29" i="8" s="1"/>
  <c r="L17" i="35"/>
  <c r="M17" i="35" s="1"/>
  <c r="N17" i="35" s="1"/>
  <c r="L35" i="42"/>
  <c r="M35" i="42" s="1"/>
  <c r="N35" i="42" s="1"/>
  <c r="L17" i="4"/>
  <c r="M17" i="4" s="1"/>
  <c r="N17" i="4" s="1"/>
  <c r="L18" i="33"/>
  <c r="M18" i="33" s="1"/>
  <c r="N18" i="33" s="1"/>
  <c r="L19" i="33"/>
  <c r="M19" i="33"/>
  <c r="N19" i="33" s="1"/>
  <c r="L20" i="33"/>
  <c r="M20" i="33" s="1"/>
  <c r="N20" i="33" s="1"/>
  <c r="L21" i="33"/>
  <c r="M21" i="33" s="1"/>
  <c r="N21" i="33" s="1"/>
  <c r="L16" i="33"/>
  <c r="M16" i="33"/>
  <c r="N16" i="33" s="1"/>
  <c r="L36" i="1"/>
  <c r="M36" i="1" s="1"/>
  <c r="N36" i="1" s="1"/>
  <c r="L37" i="1"/>
  <c r="M37" i="1" s="1"/>
  <c r="N37" i="1" s="1"/>
  <c r="L41" i="1"/>
  <c r="M41" i="1" s="1"/>
  <c r="N41" i="1" s="1"/>
  <c r="L43" i="1"/>
  <c r="M43" i="1" s="1"/>
  <c r="N43" i="1" s="1"/>
  <c r="L46" i="1"/>
  <c r="M46" i="1" s="1"/>
  <c r="N46" i="1" s="1"/>
  <c r="L47" i="1"/>
  <c r="M47" i="1" s="1"/>
  <c r="N47" i="1" s="1"/>
  <c r="L53" i="1"/>
  <c r="M53" i="1" s="1"/>
  <c r="N53" i="1" s="1"/>
  <c r="L54" i="1"/>
  <c r="M54" i="1" s="1"/>
  <c r="N54" i="1" s="1"/>
  <c r="L57" i="1"/>
  <c r="M57" i="1" s="1"/>
  <c r="N57" i="1" s="1"/>
  <c r="L58" i="1"/>
  <c r="M58" i="1" s="1"/>
  <c r="N58" i="1" s="1"/>
  <c r="L62" i="1"/>
  <c r="M62" i="1" s="1"/>
  <c r="N62" i="1" s="1"/>
  <c r="L25" i="1"/>
  <c r="M25" i="1" s="1"/>
  <c r="N25" i="1" s="1"/>
  <c r="L40" i="1"/>
  <c r="M40" i="1" s="1"/>
  <c r="N40" i="1" s="1"/>
  <c r="L52" i="1"/>
  <c r="M52" i="1" s="1"/>
  <c r="N52" i="1" s="1"/>
  <c r="L19" i="2"/>
  <c r="M19" i="2" s="1"/>
  <c r="N19" i="2" s="1"/>
  <c r="L16" i="51"/>
  <c r="M16" i="51" s="1"/>
  <c r="N16" i="51" s="1"/>
  <c r="N41" i="51" s="1"/>
  <c r="L16" i="35"/>
  <c r="M16" i="35" s="1"/>
  <c r="N16" i="35" s="1"/>
  <c r="N40" i="35" s="1"/>
  <c r="L25" i="34"/>
  <c r="M25" i="34" s="1"/>
  <c r="N25" i="34" s="1"/>
  <c r="L22" i="13"/>
  <c r="L16" i="11"/>
  <c r="M16" i="11" s="1"/>
  <c r="N16" i="11" s="1"/>
  <c r="L35" i="8"/>
  <c r="M35" i="8" s="1"/>
  <c r="N35" i="8" s="1"/>
  <c r="L36" i="8"/>
  <c r="M36" i="8" s="1"/>
  <c r="N36" i="8" s="1"/>
  <c r="L26" i="1"/>
  <c r="M26" i="1" s="1"/>
  <c r="N26" i="1" s="1"/>
  <c r="L16" i="48"/>
  <c r="M16" i="48" s="1"/>
  <c r="N16" i="48" s="1"/>
  <c r="N17" i="48" s="1"/>
  <c r="J25" i="47"/>
  <c r="L16" i="47"/>
  <c r="M16" i="47" s="1"/>
  <c r="N16" i="47" s="1"/>
  <c r="L20" i="47"/>
  <c r="M20" i="47" s="1"/>
  <c r="N20" i="47" s="1"/>
  <c r="L17" i="47"/>
  <c r="M17" i="47" s="1"/>
  <c r="N17" i="47" s="1"/>
  <c r="L16" i="3"/>
  <c r="M16" i="3" s="1"/>
  <c r="N16" i="3" s="1"/>
  <c r="L18" i="15"/>
  <c r="M18" i="15" s="1"/>
  <c r="N18" i="15" s="1"/>
  <c r="L21" i="15"/>
  <c r="M21" i="15" s="1"/>
  <c r="N21" i="15" s="1"/>
  <c r="L16" i="15"/>
  <c r="M16" i="15" s="1"/>
  <c r="N16" i="15" s="1"/>
  <c r="L18" i="34"/>
  <c r="M18" i="34" s="1"/>
  <c r="N18" i="34" s="1"/>
  <c r="L16" i="8"/>
  <c r="M16" i="8" s="1"/>
  <c r="N16" i="8" s="1"/>
  <c r="L30" i="8"/>
  <c r="M30" i="8" s="1"/>
  <c r="N30" i="8" s="1"/>
  <c r="L19" i="1"/>
  <c r="M19" i="1" s="1"/>
  <c r="N19" i="1" s="1"/>
  <c r="L27" i="34"/>
  <c r="M27" i="34" s="1"/>
  <c r="N27" i="34" s="1"/>
  <c r="L28" i="34"/>
  <c r="M28" i="34" s="1"/>
  <c r="N28" i="34" s="1"/>
  <c r="L29" i="34"/>
  <c r="M29" i="34" s="1"/>
  <c r="N29" i="34" s="1"/>
  <c r="L32" i="34"/>
  <c r="M32" i="34" s="1"/>
  <c r="N32" i="34" s="1"/>
  <c r="J103" i="43"/>
  <c r="L19" i="43"/>
  <c r="M19" i="43" s="1"/>
  <c r="N19" i="43" s="1"/>
  <c r="L18" i="43"/>
  <c r="M18" i="43" s="1"/>
  <c r="N18" i="43" s="1"/>
  <c r="L47" i="8"/>
  <c r="M47" i="8" s="1"/>
  <c r="N47" i="8" s="1"/>
  <c r="L21" i="8"/>
  <c r="M21" i="8" s="1"/>
  <c r="N21" i="8" s="1"/>
  <c r="J32" i="41"/>
  <c r="L17" i="41"/>
  <c r="M17" i="41" s="1"/>
  <c r="N17" i="41" s="1"/>
  <c r="L16" i="41"/>
  <c r="M16" i="41" s="1"/>
  <c r="N16" i="41" s="1"/>
  <c r="J78" i="40"/>
  <c r="L16" i="40"/>
  <c r="M16" i="40" s="1"/>
  <c r="N16" i="40" s="1"/>
  <c r="N78" i="40" s="1"/>
  <c r="L33" i="1"/>
  <c r="M33" i="1" s="1"/>
  <c r="N33" i="1" s="1"/>
  <c r="L23" i="1"/>
  <c r="M23" i="1" s="1"/>
  <c r="N23" i="1" s="1"/>
  <c r="L37" i="8"/>
  <c r="M37" i="8" s="1"/>
  <c r="N37" i="8" s="1"/>
  <c r="L26" i="15"/>
  <c r="M26" i="15" s="1"/>
  <c r="N26" i="15" s="1"/>
  <c r="L19" i="15"/>
  <c r="M19" i="15" s="1"/>
  <c r="N19" i="15" s="1"/>
  <c r="L25" i="15"/>
  <c r="M25" i="15" s="1"/>
  <c r="N25" i="15" s="1"/>
  <c r="L24" i="15"/>
  <c r="M24" i="15" s="1"/>
  <c r="N24" i="15" s="1"/>
  <c r="L20" i="34"/>
  <c r="M20" i="34" s="1"/>
  <c r="N20" i="34" s="1"/>
  <c r="L39" i="13"/>
  <c r="L19" i="13"/>
  <c r="M19" i="13" s="1"/>
  <c r="N19" i="13" s="1"/>
  <c r="L38" i="13"/>
  <c r="M38" i="13" s="1"/>
  <c r="N38" i="13" s="1"/>
  <c r="J17" i="39"/>
  <c r="L16" i="39"/>
  <c r="M16" i="39" s="1"/>
  <c r="N16" i="39" s="1"/>
  <c r="J58" i="38"/>
  <c r="L16" i="2"/>
  <c r="M16" i="2" s="1"/>
  <c r="N16" i="2" s="1"/>
  <c r="L18" i="32"/>
  <c r="M18" i="32" s="1"/>
  <c r="N18" i="32" s="1"/>
  <c r="L17" i="1"/>
  <c r="M17" i="1" s="1"/>
  <c r="N17" i="1" s="1"/>
  <c r="L30" i="34"/>
  <c r="M30" i="34" s="1"/>
  <c r="N30" i="34" s="1"/>
  <c r="L17" i="34"/>
  <c r="M17" i="34" s="1"/>
  <c r="N17" i="34" s="1"/>
  <c r="L33" i="34"/>
  <c r="M33" i="34" s="1"/>
  <c r="N33" i="34" s="1"/>
  <c r="L16" i="36"/>
  <c r="M16" i="36" s="1"/>
  <c r="N16" i="36" s="1"/>
  <c r="N50" i="36" s="1"/>
  <c r="L28" i="13"/>
  <c r="M28" i="13" s="1"/>
  <c r="N28" i="13" s="1"/>
  <c r="L32" i="13"/>
  <c r="M32" i="13" s="1"/>
  <c r="N32" i="13" s="1"/>
  <c r="L37" i="13"/>
  <c r="M37" i="13" s="1"/>
  <c r="N37" i="13" s="1"/>
  <c r="L23" i="34"/>
  <c r="M23" i="34" s="1"/>
  <c r="N23" i="34" s="1"/>
  <c r="L24" i="34"/>
  <c r="M24" i="34" s="1"/>
  <c r="N24" i="34" s="1"/>
  <c r="L26" i="34"/>
  <c r="M26" i="34" s="1"/>
  <c r="N26" i="34" s="1"/>
  <c r="J39" i="34"/>
  <c r="L19" i="34"/>
  <c r="M19" i="34" s="1"/>
  <c r="N19" i="34" s="1"/>
  <c r="L16" i="34"/>
  <c r="M16" i="34" s="1"/>
  <c r="N16" i="34" s="1"/>
  <c r="L17" i="5"/>
  <c r="M17" i="5" s="1"/>
  <c r="N17" i="5" s="1"/>
  <c r="J22" i="33"/>
  <c r="L17" i="33"/>
  <c r="M17" i="33"/>
  <c r="N17" i="33"/>
  <c r="L17" i="2"/>
  <c r="M17" i="2" s="1"/>
  <c r="N17" i="2" s="1"/>
  <c r="L25" i="8"/>
  <c r="M25" i="8" s="1"/>
  <c r="N25" i="8" s="1"/>
  <c r="L27" i="8"/>
  <c r="M27" i="8" s="1"/>
  <c r="N27" i="8" s="1"/>
  <c r="L31" i="8"/>
  <c r="M31" i="8" s="1"/>
  <c r="N31" i="8" s="1"/>
  <c r="L33" i="8"/>
  <c r="M33" i="8" s="1"/>
  <c r="N33" i="8" s="1"/>
  <c r="L32" i="8"/>
  <c r="M32" i="8" s="1"/>
  <c r="N32" i="8" s="1"/>
  <c r="L34" i="8"/>
  <c r="M34" i="8" s="1"/>
  <c r="N34" i="8" s="1"/>
  <c r="L40" i="8"/>
  <c r="M40" i="8" s="1"/>
  <c r="N40" i="8" s="1"/>
  <c r="L41" i="8"/>
  <c r="M41" i="8" s="1"/>
  <c r="N41" i="8" s="1"/>
  <c r="L43" i="8"/>
  <c r="M43" i="8" s="1"/>
  <c r="N43" i="8" s="1"/>
  <c r="J20" i="7"/>
  <c r="L18" i="2"/>
  <c r="M18" i="2" s="1"/>
  <c r="N18" i="2" s="1"/>
  <c r="L16" i="16"/>
  <c r="M16" i="16" s="1"/>
  <c r="N16" i="16" s="1"/>
  <c r="L17" i="16"/>
  <c r="M17" i="16" s="1"/>
  <c r="N17" i="16" s="1"/>
  <c r="L18" i="16"/>
  <c r="M18" i="16"/>
  <c r="N18" i="16" s="1"/>
  <c r="J27" i="16"/>
  <c r="L17" i="15"/>
  <c r="M17" i="15" s="1"/>
  <c r="N17" i="15" s="1"/>
  <c r="J27" i="15"/>
  <c r="L20" i="13"/>
  <c r="M20" i="13" s="1"/>
  <c r="N20" i="13" s="1"/>
  <c r="L18" i="12"/>
  <c r="M18" i="12" s="1"/>
  <c r="N18" i="12" s="1"/>
  <c r="L19" i="12"/>
  <c r="M19" i="12" s="1"/>
  <c r="N19" i="12" s="1"/>
  <c r="L22" i="8"/>
  <c r="M22" i="8" s="1"/>
  <c r="N22" i="8" s="1"/>
  <c r="L23" i="8"/>
  <c r="M23" i="8" s="1"/>
  <c r="N23" i="8" s="1"/>
  <c r="L24" i="8"/>
  <c r="M24" i="8" s="1"/>
  <c r="N24" i="8" s="1"/>
  <c r="J73" i="8"/>
  <c r="J18" i="4"/>
  <c r="J32" i="3"/>
  <c r="L18" i="1"/>
  <c r="M18" i="1" s="1"/>
  <c r="N18" i="1" s="1"/>
  <c r="J49" i="11"/>
  <c r="J20" i="2"/>
  <c r="L16" i="37"/>
  <c r="M16" i="37" s="1"/>
  <c r="N16" i="37" s="1"/>
  <c r="N17" i="37" s="1"/>
  <c r="N21" i="52" l="1"/>
  <c r="N23" i="62"/>
  <c r="N28" i="61"/>
  <c r="N20" i="2"/>
  <c r="N39" i="34"/>
  <c r="N17" i="39"/>
  <c r="N103" i="43"/>
  <c r="N27" i="15"/>
  <c r="N32" i="41"/>
  <c r="N27" i="16"/>
  <c r="N18" i="4"/>
  <c r="N22" i="33"/>
  <c r="N25" i="47"/>
  <c r="M39" i="13"/>
  <c r="N39" i="13" s="1"/>
  <c r="M22" i="13"/>
  <c r="N22" i="13" s="1"/>
  <c r="M34" i="13"/>
  <c r="N34" i="13" s="1"/>
  <c r="J51" i="13"/>
  <c r="M27" i="13"/>
  <c r="N27" i="13" s="1"/>
  <c r="M16" i="12"/>
  <c r="N16" i="12" s="1"/>
  <c r="M20" i="11"/>
  <c r="N20" i="11" s="1"/>
  <c r="M44" i="11"/>
  <c r="N44" i="11" s="1"/>
  <c r="M35" i="11"/>
  <c r="N35" i="11" s="1"/>
  <c r="M25" i="11"/>
  <c r="N25" i="11" s="1"/>
  <c r="L40" i="11"/>
  <c r="M40" i="11" s="1"/>
  <c r="N40" i="11" s="1"/>
  <c r="L31" i="11"/>
  <c r="M31" i="11" s="1"/>
  <c r="N31" i="11" s="1"/>
  <c r="M21" i="11"/>
  <c r="N21" i="11" s="1"/>
  <c r="N58" i="38"/>
  <c r="N32" i="3"/>
  <c r="J64" i="1"/>
  <c r="J26" i="32"/>
  <c r="L39" i="1"/>
  <c r="M39" i="1" s="1"/>
  <c r="N39" i="1" s="1"/>
  <c r="M27" i="1"/>
  <c r="N27" i="1" s="1"/>
  <c r="L45" i="1"/>
  <c r="M45" i="1" s="1"/>
  <c r="N45" i="1" s="1"/>
  <c r="L35" i="1"/>
  <c r="M35" i="1" s="1"/>
  <c r="N35" i="1" s="1"/>
  <c r="M56" i="1"/>
  <c r="N56" i="1" s="1"/>
  <c r="L24" i="1"/>
  <c r="M24" i="1" s="1"/>
  <c r="N24" i="1" s="1"/>
  <c r="L60" i="1"/>
  <c r="M60" i="1" s="1"/>
  <c r="N60" i="1" s="1"/>
  <c r="M49" i="1"/>
  <c r="N49" i="1" s="1"/>
  <c r="M44" i="1"/>
  <c r="N44" i="1" s="1"/>
  <c r="M38" i="1"/>
  <c r="N38" i="1" s="1"/>
  <c r="M55" i="1"/>
  <c r="N55" i="1" s="1"/>
  <c r="M51" i="1"/>
  <c r="N51" i="1" s="1"/>
  <c r="N73" i="8"/>
  <c r="N20" i="12" l="1"/>
  <c r="N51" i="13"/>
  <c r="N49" i="11"/>
  <c r="N64" i="1"/>
  <c r="N16" i="32"/>
  <c r="N26" i="32" s="1"/>
  <c r="L16" i="7"/>
  <c r="M16" i="7"/>
  <c r="N16" i="7"/>
  <c r="M17" i="7"/>
  <c r="N17" i="7" s="1"/>
  <c r="N20" i="7" s="1"/>
  <c r="L18" i="7"/>
  <c r="M18" i="7"/>
  <c r="N18" i="7"/>
  <c r="L19" i="7"/>
  <c r="M19" i="7"/>
  <c r="N19" i="7"/>
</calcChain>
</file>

<file path=xl/sharedStrings.xml><?xml version="1.0" encoding="utf-8"?>
<sst xmlns="http://schemas.openxmlformats.org/spreadsheetml/2006/main" count="3111" uniqueCount="967">
  <si>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</si>
  <si>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</si>
  <si>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</si>
  <si>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</si>
  <si>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</si>
  <si>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</si>
  <si>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</si>
  <si>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</si>
  <si>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</si>
  <si>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</si>
  <si>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</si>
  <si>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</si>
  <si>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</si>
  <si>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</si>
  <si>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</si>
  <si>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</si>
  <si>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</si>
  <si>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</si>
  <si>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</si>
  <si>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</si>
  <si>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</si>
  <si>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</si>
  <si>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</si>
  <si>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</si>
  <si>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</si>
  <si>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</si>
  <si>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</si>
  <si>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</si>
  <si>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</si>
  <si>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</si>
  <si>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</si>
  <si>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</si>
  <si>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</si>
  <si>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</si>
  <si>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</si>
  <si>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</si>
  <si>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</si>
  <si>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</si>
  <si>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</si>
  <si>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</si>
  <si>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</si>
  <si>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</si>
  <si>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</si>
  <si>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</si>
  <si>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</si>
  <si>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</si>
  <si>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</si>
  <si>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</si>
  <si>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</si>
  <si>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</si>
  <si>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</si>
  <si>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</si>
  <si>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</si>
  <si>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</si>
  <si>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</si>
  <si>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</si>
  <si>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</si>
  <si>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</si>
  <si>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</si>
  <si>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</si>
  <si>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</si>
  <si>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</si>
  <si>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</si>
  <si>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</si>
  <si>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</si>
  <si>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</si>
  <si>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</si>
  <si>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</si>
  <si>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</si>
  <si>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</si>
  <si>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</si>
  <si>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</si>
  <si>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</si>
  <si>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</si>
  <si>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</si>
  <si>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</si>
  <si>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</si>
  <si>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</si>
  <si>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</si>
  <si>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</si>
  <si>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</si>
  <si>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</si>
  <si>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</si>
  <si>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</si>
  <si>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</si>
  <si>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</si>
  <si>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26. sklop v EUR</t>
  </si>
  <si>
    <t>SKUPAJ VREDNOST za 27. sklop v EUR</t>
  </si>
  <si>
    <t>SKUPAJ VREDNOST za 28. sklop v EUR</t>
  </si>
  <si>
    <t>SKUPAJ VREDNOST za 6. sklop v EUR</t>
  </si>
  <si>
    <t>SKUPAJ VREDNOST za 29. sklop v EUR</t>
  </si>
  <si>
    <t>SKUPAJ VREDNOST za 31. sklop v EUR</t>
  </si>
  <si>
    <t>kg</t>
  </si>
  <si>
    <t>HRENOVKE, svinjske, sveže</t>
  </si>
  <si>
    <t xml:space="preserve">JUNEČJE MESO, sveže, stegno, brez kosti, v kosu ali narezano </t>
  </si>
  <si>
    <t>ZAŠINEK, kraški, v kosu ali narezan</t>
  </si>
  <si>
    <t>VRAT, suh, svinjski, z manj maščobe, brez kosti</t>
  </si>
  <si>
    <t>SVINJSKO MESO, stegno, sveže, brez kosti, v kosu ali narezano</t>
  </si>
  <si>
    <t>ŠUNKA, okrogla, večji delež mesa, v kosu ali narezana</t>
  </si>
  <si>
    <t>TELEČJE MESO, stegno, sveže, brez kosti, v kosu ali narezano</t>
  </si>
  <si>
    <t>1. SKLOP: MESO IN MESNI IZDELKI</t>
  </si>
  <si>
    <t>100 g</t>
  </si>
  <si>
    <t>PIŠČANČJE MESO, sveže, krače, s kostjo</t>
  </si>
  <si>
    <t>125 g</t>
  </si>
  <si>
    <t>180 g</t>
  </si>
  <si>
    <t>MASLO, surovo, 250 g</t>
  </si>
  <si>
    <t>MLEKO, čokoladno, 2 dl, s slamico</t>
  </si>
  <si>
    <t>250 g</t>
  </si>
  <si>
    <t>2 dl</t>
  </si>
  <si>
    <t>10 litrov</t>
  </si>
  <si>
    <t>liter</t>
  </si>
  <si>
    <t>MLEKO, sterilizirano, 3,5% mm, 1 liter</t>
  </si>
  <si>
    <t>MLEKO, sterilizirano, 3,5% mm, 2 dl s slamico</t>
  </si>
  <si>
    <t>PUDING, čokoladni, 125 g</t>
  </si>
  <si>
    <t>PUDING, vanilijev, 125 g</t>
  </si>
  <si>
    <t>SIRNI NAMAZ, pakiran po 3 kg</t>
  </si>
  <si>
    <t>3 kg</t>
  </si>
  <si>
    <t>SKUTA 35% mm, pakirana po 5 kg</t>
  </si>
  <si>
    <t>5 kg</t>
  </si>
  <si>
    <t>SMETANA, kisla, 20% mm, pakirana po 180 g</t>
  </si>
  <si>
    <t>150 g</t>
  </si>
  <si>
    <t>SLADOLED, kornet, čokolada, 125 ml</t>
  </si>
  <si>
    <t>SLADOLED, kornet, jagoda, 125 ml</t>
  </si>
  <si>
    <t>SLADOLED, kornet, vanilija, 125 ml</t>
  </si>
  <si>
    <t>125 ml</t>
  </si>
  <si>
    <t>70 ml</t>
  </si>
  <si>
    <t>120 ml</t>
  </si>
  <si>
    <t>SLADOLED, mlečni, lonček, različni okusi, 120 ml</t>
  </si>
  <si>
    <t>500 g</t>
  </si>
  <si>
    <t>FRANCOSKA ŠTRUCA, 250 g</t>
  </si>
  <si>
    <t>25 g</t>
  </si>
  <si>
    <t>PREPEČENEC, 500 g</t>
  </si>
  <si>
    <t>JEŠPRENJ, oluščeni ječmen, 1 kg</t>
  </si>
  <si>
    <t>KAŠA, ajdova, 1 kg</t>
  </si>
  <si>
    <t>KAŠA, prosena, 1 kg</t>
  </si>
  <si>
    <t>KRPICE, zakuha</t>
  </si>
  <si>
    <t>MOKA, ajdova</t>
  </si>
  <si>
    <t>MOKA, koruzna</t>
  </si>
  <si>
    <t>MOKA, ostra, pšenična, bela</t>
  </si>
  <si>
    <t>TESTENINE, špageti št. 3</t>
  </si>
  <si>
    <t>ZAKUHA, rinčice</t>
  </si>
  <si>
    <t>ZAKUHA, rižek</t>
  </si>
  <si>
    <t>ZDROB, pšenični</t>
  </si>
  <si>
    <t>1000 g</t>
  </si>
  <si>
    <t>30 g</t>
  </si>
  <si>
    <t>SVALJKI, krompirjevi</t>
  </si>
  <si>
    <t>BROKOLI</t>
  </si>
  <si>
    <t>MEŠANICA ZELENJAVE za francosko solato</t>
  </si>
  <si>
    <t>GRAH</t>
  </si>
  <si>
    <t>ROGLJIČ, francoski, brez polnila</t>
  </si>
  <si>
    <t xml:space="preserve">ROGLJIČ, francoski, polnjen </t>
  </si>
  <si>
    <t>ŠPINAČA, briketi, pasirana</t>
  </si>
  <si>
    <t>TORTELINI, sirovi</t>
  </si>
  <si>
    <t>5 litrov</t>
  </si>
  <si>
    <t>SOK, 100%, jabolko, 2 dl</t>
  </si>
  <si>
    <t>SOK, 100%, pomaranča, 2 dl</t>
  </si>
  <si>
    <t>VODA, negazirana, 0,5 litra</t>
  </si>
  <si>
    <t>0,5 litra</t>
  </si>
  <si>
    <t>ČAJ, divja češnja, v filter vrečkah, 1 kg</t>
  </si>
  <si>
    <t>ČAJ, lipa, v filter vrečkah, 1 kg</t>
  </si>
  <si>
    <t>ČAJ, bezeg, v filter vrečkah, 1 kg</t>
  </si>
  <si>
    <t>ČAJ, otroški, v filter vrečkah, 1 kg</t>
  </si>
  <si>
    <t>ČAJ, gozdni sadeži, v filter vrečkah, 1 kg</t>
  </si>
  <si>
    <t>ČAJ, malina, v filter vrečkah, 1 kg</t>
  </si>
  <si>
    <t>ČAJ, planinski, v filter vrečkah, 1 kg</t>
  </si>
  <si>
    <t>7 g</t>
  </si>
  <si>
    <t>KOKOSOVA MOKA, 500 g</t>
  </si>
  <si>
    <t>40 g</t>
  </si>
  <si>
    <t>NAPOLITANKE, lešnikove, 1 kg</t>
  </si>
  <si>
    <t>OLJE, sončnično, 100%, pakirano po 1 liter</t>
  </si>
  <si>
    <t>PRAŠEK za puding, čokolada, 1 kg</t>
  </si>
  <si>
    <t>PRAŠEK za puding, vanilija, 1 kg</t>
  </si>
  <si>
    <t>RUM, 1 liter</t>
  </si>
  <si>
    <t>SLADKOR, beli, kristalni</t>
  </si>
  <si>
    <t>SOL, morska, jodirana, fino mleta</t>
  </si>
  <si>
    <t>VINO, belo, namizno, 1 liter</t>
  </si>
  <si>
    <t>VINO, črno, namizno, 1 liter</t>
  </si>
  <si>
    <t>SVINJSKO MESO, hrbet, brez kosti, v kosu ali narezano</t>
  </si>
  <si>
    <t>MORTADELA, v kosu ali narezana</t>
  </si>
  <si>
    <t>HRENOVKE, telečje, sveže</t>
  </si>
  <si>
    <t>PRŠUT, kuhan, v kosu ali narezan</t>
  </si>
  <si>
    <t>PIŠČANČJE MESO, sveže, peruti</t>
  </si>
  <si>
    <t>HRENOVKE, puranje</t>
  </si>
  <si>
    <t>SMETANA, za kuhanje, 1 liter</t>
  </si>
  <si>
    <t>SKUTA, s podloženim sadjem, pakirana po 110 g</t>
  </si>
  <si>
    <t>110 g</t>
  </si>
  <si>
    <t>250 ml</t>
  </si>
  <si>
    <t>ZREZKI, zelenjavni</t>
  </si>
  <si>
    <t>PEKOVSKO PECIVO, iz listnato kvašenega testa, različna polnila, teža 7-9 dag</t>
  </si>
  <si>
    <t>42 g</t>
  </si>
  <si>
    <t>MOKA, mehka, pšenična, bela, T500</t>
  </si>
  <si>
    <t>50 g</t>
  </si>
  <si>
    <t>ROŽIČEVA MOKA</t>
  </si>
  <si>
    <t xml:space="preserve">JUNEČJE MESO, sveže, pleče, brez kosti, v kosu ali narezano </t>
  </si>
  <si>
    <t>TELEČJE MESO, pleče, sveže, brez kosti, v kosu ali narezano</t>
  </si>
  <si>
    <t>SVINJSKO MESO, pleče, sveže, brez kosti, v kosu ali narezano</t>
  </si>
  <si>
    <t>REBRA, svinjska, suha</t>
  </si>
  <si>
    <t>MLETO MESO, mešano, svinjsko in goveje v razmerju 1:1</t>
  </si>
  <si>
    <t>PIŠČANČJE MESO, sveže, prsa, file, v kosu ali narezano</t>
  </si>
  <si>
    <t>PIŠČANČJA NABODALA, brez dodatkov, začinjena</t>
  </si>
  <si>
    <t>HRENOVKE, piščančje, velike</t>
  </si>
  <si>
    <t>NAPITEK, probiotični, sadni, različni okusi, 210 ml</t>
  </si>
  <si>
    <t>210 ml</t>
  </si>
  <si>
    <t>SMETANA, kisla, polnomastna, pakirana po 500 g</t>
  </si>
  <si>
    <t>SIRNI NAMAZ, s smetano, pakiran po 50 g</t>
  </si>
  <si>
    <t>LAHKI MLEČNI NAMAZ, pakiran po 50 g</t>
  </si>
  <si>
    <t>MASLO, surovo, 20 g</t>
  </si>
  <si>
    <t>20 g</t>
  </si>
  <si>
    <t>4000 ml</t>
  </si>
  <si>
    <t>SIR, ribani, 45% mm, za pico, 5 kg</t>
  </si>
  <si>
    <t>SIR, ribani, parmezan, 250 g - 1 kg</t>
  </si>
  <si>
    <t>SIR, feta, 250 g</t>
  </si>
  <si>
    <t>KRUH, polbeli, štruca, hlebec ali v modelu, v kosu, narezan in/ali v foliji 1 kg</t>
  </si>
  <si>
    <t>KRUH, črni, T1100, štruca, 1 kg, v kosu ali narezan in/ali v foliji</t>
  </si>
  <si>
    <t>KRUH, graham, štruca ali v modelu, v kosu, narezan in ali pakiran, 1 kg</t>
  </si>
  <si>
    <t>KRUH, pirin, 1 kg, v kosu, narezan in/ali v foliji</t>
  </si>
  <si>
    <t>FIDELINI</t>
  </si>
  <si>
    <t>43.</t>
  </si>
  <si>
    <t>44.</t>
  </si>
  <si>
    <t>45.</t>
  </si>
  <si>
    <t>46.</t>
  </si>
  <si>
    <t>47.</t>
  </si>
  <si>
    <t>48.</t>
  </si>
  <si>
    <t>49.</t>
  </si>
  <si>
    <t>50.</t>
  </si>
  <si>
    <t>CMOKI, borovničevi</t>
  </si>
  <si>
    <t>CMOKI, marelični</t>
  </si>
  <si>
    <t>CMOKI, slivovi</t>
  </si>
  <si>
    <t>ŠTRUKLJI, orehovi</t>
  </si>
  <si>
    <t>GOZDNI SADEŽI, mešanica</t>
  </si>
  <si>
    <t>KAVNI NADOMESTEK, proja, 250 g - 1 kg</t>
  </si>
  <si>
    <t>VANILIJ SLADKOR, 500 - 1000 g</t>
  </si>
  <si>
    <t>ČAJ, jagoda, v filter vrečkah, 1 kg</t>
  </si>
  <si>
    <t>GUSTIN ali enakovredno, 250 g</t>
  </si>
  <si>
    <t>KIS, balzamični, svetli, 1 liter</t>
  </si>
  <si>
    <t>KIS, balzamični, temni, 1 liter</t>
  </si>
  <si>
    <t>PLESKAVICE, mešano mleto meso</t>
  </si>
  <si>
    <t>PIŠČANČJE MESO, sveže, bedra, s kostmi</t>
  </si>
  <si>
    <t>PIŠČANČJA NABODALA, z dodatki</t>
  </si>
  <si>
    <t>PURANJE MESO, sveže, file, brez kosti, v kosu ali narezano</t>
  </si>
  <si>
    <t>JOGURT, sadni, 3,2% mm, različni okusi, pakiran po 1 liter</t>
  </si>
  <si>
    <t>1000 ml</t>
  </si>
  <si>
    <t>JOGURT, navadni, 3,2% mm, različni okusi, pakiran po 1 liter</t>
  </si>
  <si>
    <t>JOGURT, sadni z žiti, 1,2% mm, pakiran po 180 g</t>
  </si>
  <si>
    <t>KISLO MLEKO, 180 g</t>
  </si>
  <si>
    <t>KEFIR, sadni, 150 g</t>
  </si>
  <si>
    <t>200 g</t>
  </si>
  <si>
    <t>LEPINJA, 10 dag, prerezana</t>
  </si>
  <si>
    <t>PECIVO iz listnato kvašenega testa, polnjen s čokolado, teža 6 - 15 dag</t>
  </si>
  <si>
    <t>PECIVO iz listnato kvašenega testa, polnjen z marmelado, teža 6 - 15 dag</t>
  </si>
  <si>
    <t>KUS KUS, navadni, 1-2 kg</t>
  </si>
  <si>
    <t>MEŠANICA TREH ŽIT, riž, pira, ječmen, 1 kg</t>
  </si>
  <si>
    <t>OVSENI KOSMIČI, 500 - 1000 g</t>
  </si>
  <si>
    <t>GORČICA, 700-5000 g</t>
  </si>
  <si>
    <t>KOMPOT, mešani - sadna solata, 500-5000 g</t>
  </si>
  <si>
    <t>PAŠTETA, jetrna, 400-1000 g</t>
  </si>
  <si>
    <t>SIRUP, 100%, gozdni sadeži, brez kemičnih konzervansov in aditivov, 5 litrov</t>
  </si>
  <si>
    <t>SIRUP, 100%, borovnica, brez kemičnih konzervansov in aditivov, 5 litrov</t>
  </si>
  <si>
    <t>800 g</t>
  </si>
  <si>
    <t xml:space="preserve">JUNEČJE MESO, sveže, ledja, s priloženimi kostmi </t>
  </si>
  <si>
    <t>ŠUNKA, pica, v kosu ali narezana</t>
  </si>
  <si>
    <t>SALAMA, suha, svinjska, drobno mleta, v kosu ali narezana</t>
  </si>
  <si>
    <t>PEČENICE, v naravnem črevu, manj začinjene, teža kosa 120 g</t>
  </si>
  <si>
    <t>PURANJA NABODALA, brez dodatkov, teža kosa 100 g</t>
  </si>
  <si>
    <t>ČEVAPČIČI, mešano mleto meso</t>
  </si>
  <si>
    <t>SKUTA 35% mm, pakirana po 500 - 1000 g</t>
  </si>
  <si>
    <t>KRUH, ovseni, mešani, štruca ali v modelu, 800 g - 1 kg, v kosu ali narezan in/ali v foliji</t>
  </si>
  <si>
    <t>KRUH, rženi, štruca ali v modelu, v kosu, narezan in ali pakiran, 800 g- 1 kg</t>
  </si>
  <si>
    <t>KRUH, koruzni, štruca ali v modelu, 800 g - 1 kg, v kosu, narezan in/ali v foliji</t>
  </si>
  <si>
    <t>KRUH, polnozrnati, štruca ali v modelu, v kosu, narezan in/ali pakiran, 800 g - 1 kg</t>
  </si>
  <si>
    <t>POTICA, orehova, narezana na kose po 10 dag ali v kosu</t>
  </si>
  <si>
    <t>ZDROB, koruzni, 450-1000 g</t>
  </si>
  <si>
    <t>AJVAR, nepekoč, 680 - 1000 g</t>
  </si>
  <si>
    <t>FIŽOL, rjavi, zrnje, 450 - 4200 g</t>
  </si>
  <si>
    <t>GOBE, šampinjoni, v slanici, rezani, 390 - 3000 g</t>
  </si>
  <si>
    <t>KOMPOT, marelica, 500-5000 g</t>
  </si>
  <si>
    <t>KOMPOT, breskev, 500-5000 g</t>
  </si>
  <si>
    <t>KOMPOT, hruška, 500-5000 g</t>
  </si>
  <si>
    <t>KORUZA, v slanici, 1000 - 4000 g</t>
  </si>
  <si>
    <t>OLIVE, zelene, brez koščic, 175 g - 1000 g</t>
  </si>
  <si>
    <t>PAPRIKA, fileti, pakirana od 1000 g do 4000 g</t>
  </si>
  <si>
    <t>80 g</t>
  </si>
  <si>
    <t>OLJE, za cvrtje in peko, pakirano po 2 litra</t>
  </si>
  <si>
    <t>2 litra</t>
  </si>
  <si>
    <t>SLADKOR, rjavi, kristalni, 500 g</t>
  </si>
  <si>
    <t>SLADKOR, beli, mleti, v prahu, 200 - 500 g</t>
  </si>
  <si>
    <t>KAKAV, zrnca, 1 - 5 kg</t>
  </si>
  <si>
    <t>ČOKOLADA V PRAHU, 200 g - 1 kg</t>
  </si>
  <si>
    <t>ČOKOLADA, jedilna, 200 g - 1 kg</t>
  </si>
  <si>
    <t>MRVICE, čokoladne, 200 g</t>
  </si>
  <si>
    <t>BIO KRUH, pirin, 800 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</si>
  <si>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</si>
  <si>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</si>
  <si>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</si>
  <si>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</si>
  <si>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</si>
  <si>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</si>
  <si>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</si>
  <si>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</si>
  <si>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</si>
  <si>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</si>
  <si>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</si>
  <si>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</si>
  <si>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</si>
  <si>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</si>
  <si>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</si>
  <si>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</si>
  <si>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</si>
  <si>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 xml:space="preserve"> </t>
  </si>
  <si>
    <r>
      <t>PREDRAČUN</t>
    </r>
    <r>
      <rPr>
        <sz val="8"/>
        <rFont val="Tahoma"/>
        <family val="2"/>
        <charset val="238"/>
      </rPr>
      <t xml:space="preserve"> za leto 2017</t>
    </r>
  </si>
  <si>
    <t>SKUPAJ VREDNOST za 3. sklop v EUR</t>
  </si>
  <si>
    <t>KOSTI ZA JUHO, goveje</t>
  </si>
  <si>
    <t>SKUPAJ VREDNOST za 11. sklop v EUR</t>
  </si>
  <si>
    <t>35 g</t>
  </si>
  <si>
    <t>SKUPAJ VREDNOST za 18. sklop v EUR</t>
  </si>
  <si>
    <t>SKUPAJ VREDNOST za 20. sklop v EUR</t>
  </si>
  <si>
    <t>190 g</t>
  </si>
  <si>
    <t>SKUPAJ VREDNOST za 30. sklop v EUR</t>
  </si>
  <si>
    <t>10 g</t>
  </si>
  <si>
    <t>GOVEJE MESO, stegno, sveže, brez kosti, v kosu ali narezano</t>
  </si>
  <si>
    <t>GOVEJE MESO, pleče, brez kosti, v kosu ali narezano</t>
  </si>
  <si>
    <t>OCVIRKI, zaliti z mastjo</t>
  </si>
  <si>
    <t>SVINJSKO MESO, kare, svež, s kostmi, nasekan na kotlet</t>
  </si>
  <si>
    <t>SVINJSKA RIBICA, sveža, v kosu ali narezano, laks kare</t>
  </si>
  <si>
    <t>PIŠČANČJE MESO, sveže, prsa, cela, s kostmi</t>
  </si>
  <si>
    <t>PIŠČANČJE MESO, burger, zrezek teže 5-6 dag</t>
  </si>
  <si>
    <t>PIŠČANČJE MESO, sveže, bedra, brez kosti in kože</t>
  </si>
  <si>
    <t>PIŠČANČJE MESO, zlati zrezki</t>
  </si>
  <si>
    <t>OSLIČ, Argentinski, file, brez kosti, v foliji, zamrznjen</t>
  </si>
  <si>
    <t>PANGA, file, kosi po naročilu, zamrznjen</t>
  </si>
  <si>
    <t>LOSOS, file, zamrznjen</t>
  </si>
  <si>
    <t>6. SKLOP: MLEKO IN MLEČNI IZDELKI</t>
  </si>
  <si>
    <t xml:space="preserve">Zahtevana dostava: dnevno med 06:00 in 07:00 uro; </t>
  </si>
  <si>
    <t>SIR, mozzarela, 250 g</t>
  </si>
  <si>
    <t>SIR, topljeni, košćki v škatli po 140-1000 g</t>
  </si>
  <si>
    <t>KEFIR, navadni, 150 - 250 g</t>
  </si>
  <si>
    <t>BIO KEFIR, navadni, 150 - 250 g</t>
  </si>
  <si>
    <t>9. SKLOP: SLADOLED</t>
  </si>
  <si>
    <t>SLADOLED, lučka, 70 ml</t>
  </si>
  <si>
    <t>10. sklop: KRUH</t>
  </si>
  <si>
    <t>KRUH, beli, štruca, hlebec ali v modelu, 1 kg, v kosu, narezana in/ali pakirana</t>
  </si>
  <si>
    <t>KRUH, ajdov, v modelu, 800 - 1000 g, v kosu ali narezan</t>
  </si>
  <si>
    <t>KRUH, rezan, za kruhove cmoke</t>
  </si>
  <si>
    <t>PEKOVSKO PECIVO, belo, teža od 4 do 15 dag, glede na naročilo, tudi prerezano</t>
  </si>
  <si>
    <t>PEKOVSKO PECIVO, koruzno, teža od 4 do 12 dag</t>
  </si>
  <si>
    <t>PEKOVSKO PECIVO, polnozrnato, teža od 4 do 12 dag</t>
  </si>
  <si>
    <t>PEKOVSKO PECIVO, masleno, teža 6, 8 ali 9 dag</t>
  </si>
  <si>
    <t>PEKOVSKO PECIVO, graham, teža 4, 6 ali 8 dag</t>
  </si>
  <si>
    <t>PEKOVSKO PECIVO, mlečno, teža 0d 4 do 12 dag</t>
  </si>
  <si>
    <t>PEKOVSKO PECIVO, rženo, teža 4, 6 ali 8 dag</t>
  </si>
  <si>
    <t>PEKOVSKO PECIVO, črno, teža od 4 do 12 dag, glede na naročilo, tudi prerezano</t>
  </si>
  <si>
    <t>PEKOVSKO PECIVO, sezam, teža od 4 do 12 dag</t>
  </si>
  <si>
    <t>PEKOVSKO PECIVO, temno, posuto, teža od 4 do 12 dag</t>
  </si>
  <si>
    <t>PEKOVSKO PECIVO, makovo, teža od 4 do 12 dag</t>
  </si>
  <si>
    <t>PEKOVSKO PECIVO, ovseno, teža od 4 do 12 dag</t>
  </si>
  <si>
    <t>BUHTELJ z marmelado ali čokolado, teža 6 - 10 dag</t>
  </si>
  <si>
    <t>BUREK, sirov, 10 - 20 dag</t>
  </si>
  <si>
    <t>BUREK, mesni, 10 - 20 dag</t>
  </si>
  <si>
    <t>KROF, z marmelado, teža 4 do 15 dag</t>
  </si>
  <si>
    <t>PLETENICA, 8-10 dag</t>
  </si>
  <si>
    <t>ŠTRUČKA, sirova, teža od 4 do 10 dag</t>
  </si>
  <si>
    <t>ŠTRUČKA šunka sir, teža 4-8 dag</t>
  </si>
  <si>
    <t>PICA, šunka - sir, teža 12-15 dag</t>
  </si>
  <si>
    <t>ROGLJIČ, francoski, polnozrnat, teža od 4 do 10 dag</t>
  </si>
  <si>
    <t>ROGLJIČ, francoski, brez polnila, teže od 4 do 12 dag</t>
  </si>
  <si>
    <t>ROGLJIČ, francoski, polnjen s čokolado, teža 8, 9 dag</t>
  </si>
  <si>
    <t>ROGLJIČ, francoski, polnjen z marmelado, teža 8, 9 dag</t>
  </si>
  <si>
    <t>ŠTRUČKA hot - dog, 10-15 dag, z luknjo ali prerezana</t>
  </si>
  <si>
    <t>ROGLJIČ, mlečni, brez polnila, teža od 4 do 12 dag</t>
  </si>
  <si>
    <t>KEKSI, čajni</t>
  </si>
  <si>
    <t>KEKSI, čokoladni</t>
  </si>
  <si>
    <t>KEKSI, lincer</t>
  </si>
  <si>
    <t>KEKSI, masleni</t>
  </si>
  <si>
    <t>KEKSI, orehovi</t>
  </si>
  <si>
    <t>KEKSI, domači</t>
  </si>
  <si>
    <t>ZAVITEK, jabolčni, teža 8-16 dag</t>
  </si>
  <si>
    <t>ZAVITEK, sirov, teža od 8 do 16 dag, ali plato</t>
  </si>
  <si>
    <t>PITA, jabolčna, 10 - 13 dag</t>
  </si>
  <si>
    <t>8 dag</t>
  </si>
  <si>
    <t>BIO KRUH, koruzni, 800 g</t>
  </si>
  <si>
    <t>BIO KRUH, črni, 800 g</t>
  </si>
  <si>
    <t>12 dag</t>
  </si>
  <si>
    <t>KAŠA, ribana, z dodatkom jajc, 500 - 1000 g</t>
  </si>
  <si>
    <t>MOKA, T850</t>
  </si>
  <si>
    <t>MOKA, ržena</t>
  </si>
  <si>
    <t>MOKA, graham</t>
  </si>
  <si>
    <t>POLENTA, instant, 450 - 5000 g</t>
  </si>
  <si>
    <t>REZANCI, ozki</t>
  </si>
  <si>
    <t>REZANCI, široki</t>
  </si>
  <si>
    <t>TESTENINE, peresniki</t>
  </si>
  <si>
    <t>TESTENINE, polžki srednji</t>
  </si>
  <si>
    <t>TESTENINE, polžki, fuži, valjani</t>
  </si>
  <si>
    <t>TESTENINE, svedri</t>
  </si>
  <si>
    <t>TESTENINE, polnozrnate</t>
  </si>
  <si>
    <t>TESTENINE, graham</t>
  </si>
  <si>
    <t>TESTENINE, metuljčki</t>
  </si>
  <si>
    <t>TESTENINE, špageti št. 5</t>
  </si>
  <si>
    <t>TESTENINE, špageti št. 7</t>
  </si>
  <si>
    <t>ZAKUHA, jušni rezanci</t>
  </si>
  <si>
    <t>ZAKUHA, ribana kaša</t>
  </si>
  <si>
    <t>ZAKUHA, zvezdice</t>
  </si>
  <si>
    <t>LAZANJA, listi</t>
  </si>
  <si>
    <t>BRESKVE II</t>
  </si>
  <si>
    <t>ČEŠNJE II</t>
  </si>
  <si>
    <t>GROZDJE, belo, namizno I/II</t>
  </si>
  <si>
    <t>GROZDJE, črno, namizno I/II</t>
  </si>
  <si>
    <t>GROZDJE, rdeče, namizno I/II</t>
  </si>
  <si>
    <t>JAGODE II</t>
  </si>
  <si>
    <t>MARELICE II</t>
  </si>
  <si>
    <t>NEKTARINE II</t>
  </si>
  <si>
    <t>BANANE I/II</t>
  </si>
  <si>
    <t>FIGE II</t>
  </si>
  <si>
    <t>KAKI I</t>
  </si>
  <si>
    <t>KAKI, vanilija I</t>
  </si>
  <si>
    <t>LIMONE I/II</t>
  </si>
  <si>
    <t>LUBENICE II</t>
  </si>
  <si>
    <t>MANDARINE I</t>
  </si>
  <si>
    <t>KLEMENTINE I</t>
  </si>
  <si>
    <t>MELONE II</t>
  </si>
  <si>
    <t>POMARANČE I</t>
  </si>
  <si>
    <t>BROKOLI, cvet I/II</t>
  </si>
  <si>
    <t>BUČKE I/II</t>
  </si>
  <si>
    <t>CVETAČA, cvet I/II</t>
  </si>
  <si>
    <t>ČEBULA, razne sorte I/II</t>
  </si>
  <si>
    <t>ČESEN, zimski I/II</t>
  </si>
  <si>
    <t>ČIČERIKA I/II</t>
  </si>
  <si>
    <t>FIŽOL, češnjevec, v zrnju I/II</t>
  </si>
  <si>
    <t>FIŽOL, rjavi, v zrnju I/II</t>
  </si>
  <si>
    <t>FIŽOL, tetovec, v zrnju I/II</t>
  </si>
  <si>
    <t>GOBE, šampinjoni I/II</t>
  </si>
  <si>
    <t>KOLERABA, nadzemna I/II</t>
  </si>
  <si>
    <t>KOLERABA, rumena I/II</t>
  </si>
  <si>
    <t>KORENJE, koren I/II</t>
  </si>
  <si>
    <t>OHROVT I/II</t>
  </si>
  <si>
    <t>PARADIŽNIK, razne sorte, plato I/II</t>
  </si>
  <si>
    <t>PETERŠILJ, svež, zelenje in koren I/II</t>
  </si>
  <si>
    <t>POR I/II</t>
  </si>
  <si>
    <t>REPA, kisla, rezana, v PVC posodi različnih pakiranj 1-10 kg I/II</t>
  </si>
  <si>
    <t>SOJA, kalčki I/II</t>
  </si>
  <si>
    <t>SOLATA, zelena, endivija I/II</t>
  </si>
  <si>
    <t>SOLATA, zelena, kristalka I/II</t>
  </si>
  <si>
    <t>SOLATA, zelena, ledenka I/II</t>
  </si>
  <si>
    <t>ZELENA, gomolj I/II</t>
  </si>
  <si>
    <t>ZELJE, kislo, rezano, v PVC posodi različnih pakiranj 1-12 kg I/II</t>
  </si>
  <si>
    <t>KROMPIR, mladi II</t>
  </si>
  <si>
    <t>KROMPIR, razne sorte I/II</t>
  </si>
  <si>
    <t>ZELJE, mlado II</t>
  </si>
  <si>
    <t>GRAH, v slanici, 1000 g</t>
  </si>
  <si>
    <t>MAJONEZA, 600 - 2200 g</t>
  </si>
  <si>
    <t>MARMELADA, mešana, 800-5000 g</t>
  </si>
  <si>
    <t>PARADIŽNIKOV KONCENTRAT, v kozarcu ali konzervi, 500 - 1000 g</t>
  </si>
  <si>
    <t>PARADIŽNIKOV KONCENTRAT, 5000 g</t>
  </si>
  <si>
    <t>5000 g</t>
  </si>
  <si>
    <t>PARADIŽNIKOVA MEZGA, 1000 g</t>
  </si>
  <si>
    <t>PARADIŽNIKOVI PELATI, 400 - 3000 g</t>
  </si>
  <si>
    <t>PAŠTETA, jetrna, 30 g</t>
  </si>
  <si>
    <t>PAŠTETA, puranja, 30 g</t>
  </si>
  <si>
    <t>PESA, rdeča, 650 - 5000 g</t>
  </si>
  <si>
    <t>LOSOS, dimljeni</t>
  </si>
  <si>
    <t>DVOBRAVNI KREMNI NAMAZ, 40 g</t>
  </si>
  <si>
    <t>ČEBULA, rezana</t>
  </si>
  <si>
    <t>TORTELINI, mesni</t>
  </si>
  <si>
    <t>TORTELINI, špinačni</t>
  </si>
  <si>
    <t>POLPETI, sojini</t>
  </si>
  <si>
    <t>SIR, paniran</t>
  </si>
  <si>
    <t>SVALJKI, krompirjevi, s skuto</t>
  </si>
  <si>
    <t>CMOKI, skutni, borovničevi</t>
  </si>
  <si>
    <t>CMOKI, skutni, marelični</t>
  </si>
  <si>
    <t>CMOKI, skutni, slivovi</t>
  </si>
  <si>
    <t>CMOKI, skutni, jagodni</t>
  </si>
  <si>
    <t>TESTO, listnato, 500 g</t>
  </si>
  <si>
    <t>TESTO, vlečeno</t>
  </si>
  <si>
    <t>ZAVITEK, jabolčni</t>
  </si>
  <si>
    <t>SOK, 100%, jabolko, 1 liter</t>
  </si>
  <si>
    <t>SOK, 100%, ananas, 1 - 5 litrov</t>
  </si>
  <si>
    <t>SOK, 100%, pomaranča, 1 -5 litrov</t>
  </si>
  <si>
    <t>SOK, 100%, multivitaminski, 2 dl</t>
  </si>
  <si>
    <t>SOK, 100%, ananas, 2-2,5 dl, s slamico</t>
  </si>
  <si>
    <t>SADNA PIJAČA, ledeni čaj, 0,5 litra, Fruc ali enakovredno</t>
  </si>
  <si>
    <t>Zahtevana dostava: 1x tedensko med 6:00 in 12:00 uro</t>
  </si>
  <si>
    <t>ČAJ, šipek, v filter vrečkah, 1 kg</t>
  </si>
  <si>
    <t>ZELENA, list, 110 g</t>
  </si>
  <si>
    <t>Zahtevana dostava: dnevno ali po dogovoru med 6:00 in 12:00 uro</t>
  </si>
  <si>
    <t>1 jajce</t>
  </si>
  <si>
    <t>JAJCA, kokošja, "A" kategorije, velikosti L, baterijska reja</t>
  </si>
  <si>
    <t>KAKAV, instant, prah, grenki, 1 kg</t>
  </si>
  <si>
    <t>KAVA, prava, mleta, 100 g - 1000 g</t>
  </si>
  <si>
    <t>KVAS, svež, 42 g</t>
  </si>
  <si>
    <t>MARGARINA, za peko, 250 g</t>
  </si>
  <si>
    <t>OLJE, jedilno, rastlinsko, pakirano po 1 liter</t>
  </si>
  <si>
    <t>OLJE, jedilno, rastlinsko, pakirano po 10 litrov</t>
  </si>
  <si>
    <t>OLJE, solatno, bučno, pakirano po 1 liter</t>
  </si>
  <si>
    <t>OLJE, bučno, 100%, pakirano po 1 liter</t>
  </si>
  <si>
    <t>PECILNI PRAŠEK, 5 - 250 g</t>
  </si>
  <si>
    <t>FRITATI, 500 g - 1 kg</t>
  </si>
  <si>
    <t>SODA BIKARBONA, 10 g</t>
  </si>
  <si>
    <t>KORUZNI KOSMIČI, pakiranje od 1000 g do 5000 g</t>
  </si>
  <si>
    <t>2500 g</t>
  </si>
  <si>
    <t>KRUHKI, polnozrnati, 500 g, Crispy ali enakovredno</t>
  </si>
  <si>
    <t>KRUHKI, koruzni, 500 g, Crispy ali enakovredno</t>
  </si>
  <si>
    <t>KRUHKI, s sirom in zelišči, 500 g, Crispy ali enakovredno</t>
  </si>
  <si>
    <t>KRUHKI, rženi, 500 g, Crispy ali enakovredno</t>
  </si>
  <si>
    <t>GRISINI, porcijski, z oljčnim oljem, 25 g</t>
  </si>
  <si>
    <t>GRISINI, navadni, z oljčnim oljem, 100 g</t>
  </si>
  <si>
    <t>MUESLI, hrustljavi, jagoda in bela čokolada, porcijski, 50 g</t>
  </si>
  <si>
    <t>MUESLI, hrustljavi, lešnik - čokolada, porcijski, 50 g</t>
  </si>
  <si>
    <t>naziv: Osnovna šola Ljubno ob Savinji</t>
  </si>
  <si>
    <t>naslov: Cesta v Rastke 10, 3333 Ljubno ob Savinji</t>
  </si>
  <si>
    <t>transakcijski račun: 0126 2603 0665 522 - UJP</t>
  </si>
  <si>
    <t>davčna številka: 67789943</t>
  </si>
  <si>
    <t>KRVAVICE</t>
  </si>
  <si>
    <t>MESNI SIR, mešani, svinjsko - goveje meso v razmerju 2:1</t>
  </si>
  <si>
    <t>PRŠUT, kraški, v kosu, brez kosti</t>
  </si>
  <si>
    <t>SALAMA, domača, suha</t>
  </si>
  <si>
    <t>SALAMA, posebna, z zelenjavo, v kosu ali narezana</t>
  </si>
  <si>
    <t>SALAMA, suha, goveja, drobno mleta, v kosu ali narezana</t>
  </si>
  <si>
    <t>SALAMA, suha, ogrska</t>
  </si>
  <si>
    <t>ŠUNKA, dimljena, v kosu ali narezana</t>
  </si>
  <si>
    <t>ŠUNKA, prešana, v kosu ali narezana</t>
  </si>
  <si>
    <t>KLOBASA, pivska, za žar</t>
  </si>
  <si>
    <t>SALAMA, Aljaževa</t>
  </si>
  <si>
    <t>KLOBASA, Kranjska, ZGO ni zahtevan</t>
  </si>
  <si>
    <t>SVINJSKO MESO, ledja, brez kosti, v kosu ali narezano</t>
  </si>
  <si>
    <t>2. SKLOP: EKO JUNČJE MESO</t>
  </si>
  <si>
    <t xml:space="preserve">JUNEČJE MESO, EKO, sveže, stegno, brez kosti, v kosu ali narezano </t>
  </si>
  <si>
    <t>3. SKLOP: EKO SVINJSKO MESO</t>
  </si>
  <si>
    <t xml:space="preserve">SVINJSKO MESO, EKO, sveže, stegno, brez kosti, v kosu ali narezano </t>
  </si>
  <si>
    <t>4. SKLOP: PERUTNINA</t>
  </si>
  <si>
    <t>HRENOVKE, piščančje, male, teža kosa 6-8 dag</t>
  </si>
  <si>
    <t>HRENOVKE, puranje, male, teža kosa 6-8 dag</t>
  </si>
  <si>
    <t>PIŠČANČJE PRSI, salama, v ovitku</t>
  </si>
  <si>
    <t>PIŠČANČJI CORDON BLUE, teža kosa 110 g</t>
  </si>
  <si>
    <t>PIŠČANČJI MEDALJONI, teža kosa 20 g</t>
  </si>
  <si>
    <t>SALAMA, beli šink, v kosu ali narezana</t>
  </si>
  <si>
    <t>SALAMA, posebna, piščančja</t>
  </si>
  <si>
    <t>SALAMA, posebna, puranja</t>
  </si>
  <si>
    <t>SALAMA, puranje prsi, dimljene, v kosu ali narezana</t>
  </si>
  <si>
    <t>ŠUNKA, puranja, v kosu ali narezana</t>
  </si>
  <si>
    <t>5. SKLOP: ZAMRZNJENE RIBE</t>
  </si>
  <si>
    <t>BRANCIN, file, zamrznjen, brez lusk</t>
  </si>
  <si>
    <t>ORADA, file, zamrznjen, brez lusk</t>
  </si>
  <si>
    <t>OSLIČ, paličice ali kocke, panirane, zamrznjen</t>
  </si>
  <si>
    <t>POSTRVI, zamrznjene</t>
  </si>
  <si>
    <t>ŠARENKA, file, zamrznjen</t>
  </si>
  <si>
    <t>OSTRIŽ, file, zamrznjen</t>
  </si>
  <si>
    <t>DESERT, mlečni, čokolada, 125 g</t>
  </si>
  <si>
    <t>DESERT, mlečni, lešnik, 125 g</t>
  </si>
  <si>
    <t>DESERT, mlečni, vanilija, 125 g</t>
  </si>
  <si>
    <t>JOGURT, desertni, različni sadni okusi, pakiran po 180 g</t>
  </si>
  <si>
    <t>JOGURT, grški, navaden, 150 g</t>
  </si>
  <si>
    <t>JOGURT, sadni, 3,2% mm, različni okusi, pakiran po 180 g</t>
  </si>
  <si>
    <t>JOGURT, sadni, z večjimi koščki sadja, različni okusi, pakiran po 180 g</t>
  </si>
  <si>
    <t>JOGURT, smetanov, sadni, različni sadni okusi, pakiran po 150 g</t>
  </si>
  <si>
    <t>PUDING, čokoladni s smetano, 200 g</t>
  </si>
  <si>
    <t>PUDING, čokoladni, 180 g</t>
  </si>
  <si>
    <t>PUDING, vanilijev s smetano, 200 g</t>
  </si>
  <si>
    <t>PUDING, vanilijev, 180 g</t>
  </si>
  <si>
    <t>SIR za žar</t>
  </si>
  <si>
    <t>SIR, poltrd, 45% mm</t>
  </si>
  <si>
    <t>SIRNI NAMAZ, s smetano, pakiran po 140 g</t>
  </si>
  <si>
    <t>140 g</t>
  </si>
  <si>
    <t>SIRNI NAMAZ, zelenjavni, pakiran po 140 g</t>
  </si>
  <si>
    <t>SIRNI NAMAZ,z raznimi dodatki, pakiran po 50 g</t>
  </si>
  <si>
    <t>SKUTA, sadna, desertna, pakirana po 180 g</t>
  </si>
  <si>
    <t>SKUTA, sadna, pakirana po 125 g</t>
  </si>
  <si>
    <t>SMETANA s sadjem, pakirana po 180 g</t>
  </si>
  <si>
    <t>SMETANA v spreju, 250 g</t>
  </si>
  <si>
    <t>SMETANA, rastlinska, za stepanje, 1 liter</t>
  </si>
  <si>
    <t>JOGURT, grški, sadni, 150 g</t>
  </si>
  <si>
    <t>7. SKLOP: KEFIR</t>
  </si>
  <si>
    <t>BIO KEFIR, različni sadni okusi, 150 - 250 g</t>
  </si>
  <si>
    <t>8. SKLOP: DIETNO MLEKO IN MLEČNI IZDELKI</t>
  </si>
  <si>
    <t>MLEKO, sterilizirano, brez laktoze, 1 liter</t>
  </si>
  <si>
    <t>MLEKO, sterilizirano, brez laktoze, 2 dl</t>
  </si>
  <si>
    <t>JOGURT, sadni, brez laktoze, 180 ml</t>
  </si>
  <si>
    <t>180 ml</t>
  </si>
  <si>
    <t>JOGURT, navadni, brez laktoze, 180 ml</t>
  </si>
  <si>
    <t>SIR, brez laktoze, 330 g, Jošt ali enakovredno</t>
  </si>
  <si>
    <t>330 g</t>
  </si>
  <si>
    <t>SLADOLED, bajnica, vanilija, čokolada, jagoda, pakiran po 4 litre</t>
  </si>
  <si>
    <t>KRUH, brez aditivov in z manj soli</t>
  </si>
  <si>
    <t>KRUH, kamutov, 1 kg</t>
  </si>
  <si>
    <t>KRUH, sadni, rezan in v foliji</t>
  </si>
  <si>
    <t>KRUH, toast, pakiran po 500 g</t>
  </si>
  <si>
    <t>11. sklop: PEKOVSKI IZDELKI IN SLAŠČICE</t>
  </si>
  <si>
    <t>12. sklop: OSTALI PEKOVSKI IZDELKI</t>
  </si>
  <si>
    <t>TORTA, čokoladna, kos 10 dag</t>
  </si>
  <si>
    <t>TORTA, sadna, kos 10 dag</t>
  </si>
  <si>
    <t>KREMNA REZINA, 8-15 dag</t>
  </si>
  <si>
    <t>ŠOLSKA KOCKA, sadna, s smetano in sadjem, 10 dag</t>
  </si>
  <si>
    <t>DROBTINE, pakirane po 500 g</t>
  </si>
  <si>
    <t>KROF, z vanilijevo kremo, oblit s čokolado, teža 9 - 15 dag</t>
  </si>
  <si>
    <t>PICA, sir, teža 12-15 dag</t>
  </si>
  <si>
    <t>SLANO PECIVO, bavarsko, 5-7 dag</t>
  </si>
  <si>
    <t>ŠTRUČKA, mlečna, raznih oblik (tematske), teža 4, 6 ali 8 dag</t>
  </si>
  <si>
    <t>MUFFIN, teža 10-14 dag</t>
  </si>
  <si>
    <t>13. sklop: SENDVIČI</t>
  </si>
  <si>
    <t>SENDVIČ, žemlja ali štručka, šunka - sir, 8 dag</t>
  </si>
  <si>
    <t>SENDVIČ, žemlja ali štručka, šunka - sir, 12 dag</t>
  </si>
  <si>
    <t>14. sklop: MLEVSKI IN OSTALI IZDELKI</t>
  </si>
  <si>
    <t>MEŠANICA TREH VRST RIŽA, 1 kg</t>
  </si>
  <si>
    <t>VODNI VLIVANCI, za prikuho</t>
  </si>
  <si>
    <t>ZAKUHA, vlivanci</t>
  </si>
  <si>
    <t>15. sklop: JABOLKA IN IZDELKI IZ JABOLK</t>
  </si>
  <si>
    <r>
      <t>PREDRAČUN</t>
    </r>
    <r>
      <rPr>
        <sz val="8"/>
        <rFont val="Tahoma"/>
        <family val="2"/>
        <charset val="238"/>
      </rPr>
      <t xml:space="preserve"> do vključno septembra 2017</t>
    </r>
  </si>
  <si>
    <t>16. sklop: SADJE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</si>
  <si>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</si>
  <si>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</si>
  <si>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</si>
  <si>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</si>
  <si>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</si>
  <si>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</si>
  <si>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</si>
  <si>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</si>
  <si>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</si>
  <si>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</si>
  <si>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</si>
  <si>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</si>
  <si>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</si>
  <si>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</si>
  <si>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JAGODE</t>
  </si>
  <si>
    <t>17. sklop: ZELENJAVA</t>
  </si>
  <si>
    <t>BLITVA</t>
  </si>
  <si>
    <t>BUČKE</t>
  </si>
  <si>
    <t>18. sklop: TROPSKO IN DRUGO SADJE TER OREŠČKI</t>
  </si>
  <si>
    <t>19. sklop: KONZERVIRANI IZDELKI</t>
  </si>
  <si>
    <t>ČIČERIKA, 400 - 3000 g</t>
  </si>
  <si>
    <t>DVOBRAVNI KREMNI NAMAZ, 400 - 3000 g</t>
  </si>
  <si>
    <t>DŽEM, sadni, z manj sladkorja, 340 g</t>
  </si>
  <si>
    <t>340 g</t>
  </si>
  <si>
    <t>DŽUVEČ, 1000 - 4000 g</t>
  </si>
  <si>
    <t>HREN, s smetano, 190 g</t>
  </si>
  <si>
    <t>KAKAVOV KREMNI NAMAZ, 5000 g</t>
  </si>
  <si>
    <t>KETCHUP, 500-1400 g</t>
  </si>
  <si>
    <t>KOMPOT, ananas, 500-5000 g</t>
  </si>
  <si>
    <t>KOMPOT, jagoda, 500-5000 g</t>
  </si>
  <si>
    <t>KOMPOT, višnja, izkoščičena, 800-5000 g</t>
  </si>
  <si>
    <t>KUMARICE, v kisu, od 500 g - 5000 g</t>
  </si>
  <si>
    <t>MARMELADA, marelična, 400-1000 g</t>
  </si>
  <si>
    <t>MARMELADA, porcijska, različni okusi, 25 g</t>
  </si>
  <si>
    <t>MEŠANA SOLATA, v kisu, 1000 g</t>
  </si>
  <si>
    <t>TUNA, v rastlinskem olju, 1705 g</t>
  </si>
  <si>
    <t>1705 g</t>
  </si>
  <si>
    <t>RIBE, z zelenjavo, pakirane po 125 g</t>
  </si>
  <si>
    <t>MESNI NAREZEK, 100 g</t>
  </si>
  <si>
    <t>NAMAZ, tunin, različni dodani okusi, 100 g, Rio mare pate ali enakovredno</t>
  </si>
  <si>
    <t>20. sklop: ZAMRZNJENA ŽIVILA</t>
  </si>
  <si>
    <t>BOROVNICE</t>
  </si>
  <si>
    <t>BROKOLI mix</t>
  </si>
  <si>
    <t>CVETAČA</t>
  </si>
  <si>
    <t>FIŽOL, stročji, rumeni</t>
  </si>
  <si>
    <t>FIŽOL, stročji, zeleni</t>
  </si>
  <si>
    <t>GOBE, jurčki, rezani</t>
  </si>
  <si>
    <t>GOBE, mešane</t>
  </si>
  <si>
    <t>KORENJE, bebi</t>
  </si>
  <si>
    <t>KORENJE, kocke</t>
  </si>
  <si>
    <t>KORUZA, sladka</t>
  </si>
  <si>
    <t>MEŠANICA ZELENJAVE, korenje, brokoli, cvetača</t>
  </si>
  <si>
    <t>POLPETI, sir</t>
  </si>
  <si>
    <t>POLPETI, šunka - sir</t>
  </si>
  <si>
    <t>POMMES FRITTES</t>
  </si>
  <si>
    <t>21. sklop: ZAMRZNJENI IZDELKI IZ TESTA</t>
  </si>
  <si>
    <t>BUREK, mesni, 250 g</t>
  </si>
  <si>
    <t>BUREK, skutni, 250 g</t>
  </si>
  <si>
    <t>CMOKI, skutni, čokoladni</t>
  </si>
  <si>
    <t>CMOKI, skutni, zdrobovi</t>
  </si>
  <si>
    <t>KANELONI, mesni, šunka - sir, teža kosa 100 g</t>
  </si>
  <si>
    <t>KANELONI, sirovi, teža kosa 100 g</t>
  </si>
  <si>
    <t>OCVRTKI, krompirjevi</t>
  </si>
  <si>
    <t>PEKOVSKO PECIVO, mini žepek, polnjen s čokolado ali marmelado</t>
  </si>
  <si>
    <t>ŠTRUKLJI, ajdovi</t>
  </si>
  <si>
    <t>ŠTRUKLJI, gluhi</t>
  </si>
  <si>
    <t>ŠTRUKLJI, skutni, sladki</t>
  </si>
  <si>
    <t>22. sklop: ZAMRZNJENE PALAČINKE</t>
  </si>
  <si>
    <t>PALAČINKE, brez nadeva</t>
  </si>
  <si>
    <t>PALAČINKE, z marmelado</t>
  </si>
  <si>
    <t>PALAČINKE, s skuto</t>
  </si>
  <si>
    <t>PALAČINKE, s čokolado</t>
  </si>
  <si>
    <t>23. sklop: SOKOVI IN SIRUPI</t>
  </si>
  <si>
    <t>NEKTAR, 40%, jagoda, 1 liter</t>
  </si>
  <si>
    <t>NEKTAR, 40%, jagoda, 2-2,5 dl, s slamico</t>
  </si>
  <si>
    <t>NEKTAR, 50%, breskev, 1 liter</t>
  </si>
  <si>
    <t>NEKTAR, 50%, breskev, 2-2,5 dl, s slamico</t>
  </si>
  <si>
    <t>NEKTAR, mešani, 1 liter</t>
  </si>
  <si>
    <t>NEKTAR, najmanj 45%, jagoda, 2 dl</t>
  </si>
  <si>
    <t>SIRUP, borovnica, 5 litrov</t>
  </si>
  <si>
    <t>SIRUP, gozdni sadeži, 5 litrov</t>
  </si>
  <si>
    <t>SIRUP, jabolko, 5 litrov</t>
  </si>
  <si>
    <t>SIRUP, malina, 5 litrov</t>
  </si>
  <si>
    <t>SIRUP, pomaranča, 5 litrov</t>
  </si>
  <si>
    <t>SIRUP, višnja, 5 litrov</t>
  </si>
  <si>
    <t>VODA, gazirana, 0,5 litra</t>
  </si>
  <si>
    <t>24. sklop: ČAJI</t>
  </si>
  <si>
    <t>CIMET, mleti, 670 g</t>
  </si>
  <si>
    <t>670 g</t>
  </si>
  <si>
    <t>BAZILIKA, 40 g - 340 g</t>
  </si>
  <si>
    <t>ČESEN, mleti, 440 g - 1000 g</t>
  </si>
  <si>
    <t>ČEBULA, grobo mleta, 40 - 1000 g</t>
  </si>
  <si>
    <t>DODATEK JEDEM, mešanica začimb, 1 kg</t>
  </si>
  <si>
    <t>DROBNJAK, pakiranje od 200 g do 1 kg</t>
  </si>
  <si>
    <t>KUMINA, mleta, 250 - 520 g</t>
  </si>
  <si>
    <t>KLINČKI, celi, 100 g</t>
  </si>
  <si>
    <t>LOVOR, celi, 90 g</t>
  </si>
  <si>
    <t>90 g</t>
  </si>
  <si>
    <t>MAJARON, zdrobljen, 92 g</t>
  </si>
  <si>
    <t>92 g</t>
  </si>
  <si>
    <t>MUŠKATNI OREH, mleti, 38 g</t>
  </si>
  <si>
    <t>38 g</t>
  </si>
  <si>
    <t>PAPRIKA, rdeča, mleta, sladka, 1 kg</t>
  </si>
  <si>
    <t>POPER, črni, celi</t>
  </si>
  <si>
    <t>POPER, črni, mleti, 550 g</t>
  </si>
  <si>
    <t>550 g</t>
  </si>
  <si>
    <t>PETERŠILJ, list, rezan, 10 - 150 g</t>
  </si>
  <si>
    <t>ŠETRAJ, 130-200 g</t>
  </si>
  <si>
    <t>ŽAFRANIKA, 7 g</t>
  </si>
  <si>
    <t>ROŽMARIN, 11 - 400 g</t>
  </si>
  <si>
    <t>TIMIJAN, 100 g - 300 g</t>
  </si>
  <si>
    <t>25. sklop: ZAČIMBE</t>
  </si>
  <si>
    <t>26. sklop: JAJCA</t>
  </si>
  <si>
    <t>27. sklop: OSTALA ŽIVILA</t>
  </si>
  <si>
    <t>ACITRON, 500-1000 g</t>
  </si>
  <si>
    <t>ČOKOLADA, mlečna, 35 g</t>
  </si>
  <si>
    <t>ČOKOLADA, mlečna, z dodatki, 35 g</t>
  </si>
  <si>
    <t>ČOKOLADA, z lešniki, različna pakiranja</t>
  </si>
  <si>
    <t>ČOKOLADNO LEŠNIKOVI KOSMIČI, pakiranje 250 - 1000 g, Čokolino ali enakovredno</t>
  </si>
  <si>
    <t>GOVEJA KOCKA, 1 kg</t>
  </si>
  <si>
    <t>KAVA, bela, mleta, instant, 1 kg</t>
  </si>
  <si>
    <t>KEKSI, baby, 500 g</t>
  </si>
  <si>
    <t>KIS za vkaganje</t>
  </si>
  <si>
    <t>KIS, jabolčni, 1 liter</t>
  </si>
  <si>
    <t>KIS, vinski, 4%, 1 liter</t>
  </si>
  <si>
    <t>LEŠNIKI, 200 g</t>
  </si>
  <si>
    <t>MARGARINA, delikatesna, 500 g</t>
  </si>
  <si>
    <t>28 g</t>
  </si>
  <si>
    <t>MLEKO V PRAHU, 500 g - 1 kg</t>
  </si>
  <si>
    <t>NAMAZ, čokoladno - lešnikov, pakiranje od 28g - 750 g</t>
  </si>
  <si>
    <t>OLJE, olivno, hladno stiskano, pakirano po 1 liter</t>
  </si>
  <si>
    <t>OLJE, repično, pakirano po 1 liter</t>
  </si>
  <si>
    <t>PETERŠILJ, 120 g</t>
  </si>
  <si>
    <t>120 g</t>
  </si>
  <si>
    <t>REZINA, mlečna, oblita s čokolado, 30 g, Kinder pingui ali enakovredno</t>
  </si>
  <si>
    <t>REZINA, sadna, z brezsladkornim čokoladnim prelivom z vlakninami, 35 g</t>
  </si>
  <si>
    <t>REZINA, sadno - žitna, z jogurtovim prelivom, 30 g</t>
  </si>
  <si>
    <t>RIŽ, oluščen, bel, navaden, dolgozrnat</t>
  </si>
  <si>
    <t>RIŽ, oluščen, bel, okroglozrnati</t>
  </si>
  <si>
    <t>SUHA ZELENJAVA, 800 g</t>
  </si>
  <si>
    <t>VAFLJI, riževi, 12 dag</t>
  </si>
  <si>
    <t>ZLATE KROGLICE, 500 g</t>
  </si>
  <si>
    <t>28. sklop: KOSMIČI IN KRUHKI</t>
  </si>
  <si>
    <t>ČOKOLADNI KOSMIČI, pakiranje od 250 g do 3000 g</t>
  </si>
  <si>
    <t>KOSMIČI, hrustljavi, čokoladni, medvedki, pakirani po 2,5 kg</t>
  </si>
  <si>
    <t>29. sklop: BIO PEKOVSKI IZDELKI</t>
  </si>
  <si>
    <t>BIO MUFFIN, 6-8 dag</t>
  </si>
  <si>
    <t>BIO SENDVIČ, zelenjava - sir, 8 dag</t>
  </si>
  <si>
    <t>BIO BUHTELJ, 10 dag</t>
  </si>
  <si>
    <t>BIO KROF, 10 dag</t>
  </si>
  <si>
    <t>30. sklop: DIETNI IZDELKI IZ TESTA</t>
  </si>
  <si>
    <t>NJOKI, brez glutena, mleka, jajc in soje, deklarirani brez alegenov, zamrznjeni in pakirani do 1 kg</t>
  </si>
  <si>
    <t>BUREK, brez glutena, teža do 300 g, zamrzneni</t>
  </si>
  <si>
    <t>LEPINJA, brez glutena, mleka, jajc, soje, zamrznjena</t>
  </si>
  <si>
    <t>PIŠKOTI, rogljiček, brez glutena, moke in jajc</t>
  </si>
  <si>
    <t>Ajdov kruh, brez glutena, mleka jajc, narezan na rezine, zamrznjen, deklariran brez alergenov, pakiran do 1 kg</t>
  </si>
  <si>
    <t>Cmoki (slivovi ali marelični), deklarirani brez glutena, mleka, jajc in soje, deklarirani brez alergenov, zamrznjeni in pakirani do 1 kg</t>
  </si>
  <si>
    <t>Jabolčna pita/zavitek brez glutena, mleka, jajc in soje, deklarirana brez alergenov, teža do 80 g</t>
  </si>
  <si>
    <t>Keksi brez glutena, mleka, jajc in soje, deklarirani brez alergenov, z marmelado, pakirani do 500 g</t>
  </si>
  <si>
    <t>Štruklji brez glutena, mleka, jajc in soje, deklarirani brez alergenov, polnjeni z orehi, zamrzneni</t>
  </si>
  <si>
    <t>Štruklji brez glutena, mleka, jajc in soje, deklarirani brez alergenov, polnjeni s skuto, zamrzneni</t>
  </si>
  <si>
    <t>Testo za pico, brez glutena, mleka, jajc, soje, deklarirano brez alergenov, pakirano do 500 g, zamrznjeno</t>
  </si>
  <si>
    <t>KEKSI, dietni, brez mleka in jajc, 500 g</t>
  </si>
  <si>
    <t>KOSMIČI, brez jajc, 500 g</t>
  </si>
  <si>
    <t>KRUH, brez glutena, 500 g</t>
  </si>
  <si>
    <t>MOKA, brez glutena, 1 kg</t>
  </si>
  <si>
    <t>PRIKUHA, jušna, brez jajc, 500 g</t>
  </si>
  <si>
    <t>ŠPAGETI, brez jajc, 500 g</t>
  </si>
  <si>
    <t>TESTENINE, brez glutena, 500 g</t>
  </si>
  <si>
    <t>TESTENINE, brez jajc, 500 g</t>
  </si>
  <si>
    <t>NAMAZ, dietni, brez alergenov, čokoladni, 500 g</t>
  </si>
  <si>
    <t>PAŠTETA, dietna, različni okusi, 50 g</t>
  </si>
  <si>
    <t>MARMELADA, dietna, različni okusi, 500 g</t>
  </si>
  <si>
    <t>PECIVO, dietno - brez mleka in jajc, pakirano po 500 g</t>
  </si>
  <si>
    <t>PECIVO, brez glutena, pakirano po 500 g</t>
  </si>
  <si>
    <t>DESERT, sojin, 150 g</t>
  </si>
  <si>
    <t>JOGURT, sojin, različni okusi, 140 - 180 ml</t>
  </si>
  <si>
    <t>BIO MARMELADA, različni okusi, pakirana po 850 g</t>
  </si>
  <si>
    <t>850 g</t>
  </si>
  <si>
    <t>MLEKO, sojino, 1 liter</t>
  </si>
  <si>
    <t>litrov</t>
  </si>
  <si>
    <t>NAPITEK, sojin, razni okusi, 2,5 dl</t>
  </si>
  <si>
    <t>2,5 dl</t>
  </si>
  <si>
    <t>PUDING, sojin, razni okusi, 125 g</t>
  </si>
  <si>
    <t>SOK, bio, jabolčni, 100%, 1 liter</t>
  </si>
  <si>
    <t>MAST, svinjska</t>
  </si>
  <si>
    <t>MLETO MESO, mešano, svinjsko in goveje v razmerju 1:1, z začimbami</t>
  </si>
  <si>
    <t>SLANINA, pečena, v kosu</t>
  </si>
  <si>
    <t>LIGNJI, očiščeni, zamrznjeni</t>
  </si>
  <si>
    <t>JOGURT, sadni, 1,1% mm, različni okusi, pakiran po 200 ml</t>
  </si>
  <si>
    <t>200 ml</t>
  </si>
  <si>
    <t>JOGURT, sadni, 1,3% mm, različni okusi, pakiran po 250 ml</t>
  </si>
  <si>
    <t>JOGURT, sadni, probiotični, 1,5% mm, pakiran po 180 g</t>
  </si>
  <si>
    <t>JOGURT, smetanov, sadni, različni sadni okusi, pakiran po 250 g</t>
  </si>
  <si>
    <t>MLEKO, pasterizirano, 3,5% mm, pakiranej po 10 litrov</t>
  </si>
  <si>
    <t>1vedro=10 l</t>
  </si>
  <si>
    <t>SIR, trd, 45% mm</t>
  </si>
  <si>
    <t>SKUTA, lahka, 10% mm, pakirana po 5 kg</t>
  </si>
  <si>
    <t>KRUH, črni, T1100, hlebec, 1 kg</t>
  </si>
  <si>
    <t>ROLADA, marmeladna, 8-10 dag</t>
  </si>
  <si>
    <t>ŽEPEK, pica, 10 dag</t>
  </si>
  <si>
    <t>TESTENINE, polžki drobni, 1-5 kg</t>
  </si>
  <si>
    <t>ZAKUHA, zdrobovi žličniki</t>
  </si>
  <si>
    <t>GORČICA, 180 g, tuba</t>
  </si>
  <si>
    <t>MAJONEZA, 165 g, tuba</t>
  </si>
  <si>
    <t>165g</t>
  </si>
  <si>
    <t>PAŠTETA, jetrna, 50 g</t>
  </si>
  <si>
    <t>PAŠTETA, ribja, turistična, 80 g</t>
  </si>
  <si>
    <t>TUNA, v rastlinskem olju, 80-190 g</t>
  </si>
  <si>
    <t>ČESEN</t>
  </si>
  <si>
    <t>GOBE, šampinjoni, rezani</t>
  </si>
  <si>
    <t>KORENJE, rezano, ploščice</t>
  </si>
  <si>
    <t>OHROVT, brstični</t>
  </si>
  <si>
    <t>POR, rezan</t>
  </si>
  <si>
    <t>CMOKI, kruhovi</t>
  </si>
  <si>
    <t>CMOKI, zdrobovi</t>
  </si>
  <si>
    <t>ZAVITEK, skutni</t>
  </si>
  <si>
    <t>LEDENI ČAJ, breskev, 2 - 2,5 dl, s slamico</t>
  </si>
  <si>
    <t>LEDENI ČAJ, različni okusi, 0,5 litra</t>
  </si>
  <si>
    <t>NEKTAR, 35%, borovnica, 2-2,5 dl, s slamico</t>
  </si>
  <si>
    <t>NEKTAR, 50%, jabolko, 1 liter</t>
  </si>
  <si>
    <t>NEKTAR, 50%, jabolko, 2-2,5 dl, s slamico</t>
  </si>
  <si>
    <t>NEKTAR, 50%, pomaranča, 1 liter</t>
  </si>
  <si>
    <t>NEKTAR, 50%, pomaranča, 2-2,5 dl, s slamico</t>
  </si>
  <si>
    <t>SIRUP, ledeni čaj, 5 litrov</t>
  </si>
  <si>
    <t>SIRUP, limona, 5 litrov</t>
  </si>
  <si>
    <t>VODA, negazirana, z dodanimi različnimi okusi, 0,5 litra</t>
  </si>
  <si>
    <t>ZGOŠČEN LIMONIN SOK, 100%</t>
  </si>
  <si>
    <t>ORIGANO, 130 - 300 g</t>
  </si>
  <si>
    <t>ARAŠIDI, slani, 250 g</t>
  </si>
  <si>
    <t>ČOKOLADNE KROGLICE, Nesquick ali enakovredno, pakiranje 500-1000 g</t>
  </si>
  <si>
    <t>JUHA, koncentrat, brokoli, 1 kg</t>
  </si>
  <si>
    <t>JUHA, koncentrat, cvetačna, 1 kg</t>
  </si>
  <si>
    <t>JUHA, koncentrat, fižolova, 1 kg</t>
  </si>
  <si>
    <t>JUHA, koncentrat, gobova, 1 kg</t>
  </si>
  <si>
    <t>JUHA, koncentrat, goveja, 1 kg</t>
  </si>
  <si>
    <t>JUHA, koncentrat, zelenjavna, 1 kg</t>
  </si>
  <si>
    <t>MARGARINA, čista, rastlinska, vitaminizirana, 250 g</t>
  </si>
  <si>
    <t>MARGARINA, z manj maščob in dodatkom jogurta, 500 g</t>
  </si>
  <si>
    <t>MLEČNA REZINA, 28 g, Kinder Mlichschnitte ali enakovredno</t>
  </si>
  <si>
    <t>NAPITEK, vitaminski, Cedevita ali enakovredno, 1 kg</t>
  </si>
  <si>
    <t>NAPOLITANKE, čokoladne, 1 kg</t>
  </si>
  <si>
    <t>NAPOLITANKE, čokoladne, 50 g</t>
  </si>
  <si>
    <t>NAPOLITANKE, lešnikove, 50 g</t>
  </si>
  <si>
    <t>OMAKA ZA PEČENKO, 500 - 1000 g</t>
  </si>
  <si>
    <t>RIŽ, basmati, 500 - 1000 g, Bali ali enakovredno</t>
  </si>
  <si>
    <t>RIŽ, oluščen, bel, dolgozrnat, obdelan v pari (parboiled), 1-15 kg, Zlato polje ali enakovredno</t>
  </si>
  <si>
    <t>ROLADA, različni okusi, mini, 280 g, Gorenjka ali enakovredno</t>
  </si>
  <si>
    <t>280 g</t>
  </si>
  <si>
    <t>MLETO MESO, junčje, mleto pleče</t>
  </si>
  <si>
    <t>SALAMA, polsuha</t>
  </si>
  <si>
    <t>SALAMA, posebna, telečja, v kosu ali narezana</t>
  </si>
  <si>
    <t>PIŠČANČJE MESO, zrezki CORDON BLUE, teža kosa 110 g</t>
  </si>
  <si>
    <t>JOGURT, navadni, probiotični, 3,2% mm, pakiran po 180 g</t>
  </si>
  <si>
    <t>MLEKO, sterilizirano, 1,5% mm, 1 liter</t>
  </si>
  <si>
    <t>SIR, 25% mm</t>
  </si>
  <si>
    <t>SIR, mehki, 35% mm</t>
  </si>
  <si>
    <t>SMETANA, sladka, 35% mm, 0,5-1 liter</t>
  </si>
  <si>
    <t>PEKOVSKO PECIVO, rženo, teža od 4 do 12 dag</t>
  </si>
  <si>
    <t>POTICA, biskvitna (potratna), narezana na kose po 10 dag ali v kosu</t>
  </si>
  <si>
    <t>POTICA, rozinova, narezana na kose po 10 dag ali v kosu</t>
  </si>
  <si>
    <t>ROGLJIČ, kruh, z nadevom, teža od 8 do 12 dag</t>
  </si>
  <si>
    <t>ŠTRUČKA polnozrnata, s siromr, teža 4-8 dag</t>
  </si>
  <si>
    <t>ŠTRUKELJ, orehov, lešnikov, skutin, rožičev, teža 10 dag</t>
  </si>
  <si>
    <t>JABOLKA, porcijska, različne sorte I/II</t>
  </si>
  <si>
    <t>SOK, 100%, jabolko, v boxu po 5 litrov I/II</t>
  </si>
  <si>
    <t>KRHLJI, jabolčni I/II</t>
  </si>
  <si>
    <t>ČIPS, jabolčni I/II</t>
  </si>
  <si>
    <t>HRUŠKE I</t>
  </si>
  <si>
    <t>RINGLO II</t>
  </si>
  <si>
    <t>SLIVE II</t>
  </si>
  <si>
    <t>BUČA, Hokaido II</t>
  </si>
  <si>
    <t>FIŽOL, stročji II</t>
  </si>
  <si>
    <t>GOBE, bukov ostrigar I/II</t>
  </si>
  <si>
    <t>JAJČEVCI I/II</t>
  </si>
  <si>
    <t>KUMARICE II</t>
  </si>
  <si>
    <t>MOTOVILEC II</t>
  </si>
  <si>
    <t>PAPRIKA, babura I/II</t>
  </si>
  <si>
    <t>PAPRIKA, rdeča I/II</t>
  </si>
  <si>
    <t>PAPRIKA, rumena I/II</t>
  </si>
  <si>
    <t>PAPRIKA, zelena I/II</t>
  </si>
  <si>
    <t>PARADIŽNIK, češnjevec I/II</t>
  </si>
  <si>
    <t>PETERŠILJ, okrasni, svež II</t>
  </si>
  <si>
    <t>RADIČ, rdeči I</t>
  </si>
  <si>
    <t>RADIČ, rdeči, očiščen I</t>
  </si>
  <si>
    <t>RADIČ, zeleni I</t>
  </si>
  <si>
    <t>REDKVICA, rdeča, sveža I</t>
  </si>
  <si>
    <t>RUKOLA II</t>
  </si>
  <si>
    <t>SOLATA, zelena, gentila II</t>
  </si>
  <si>
    <t>SOLATA, zelena, očiščena I/II</t>
  </si>
  <si>
    <t>ŠPARGLJI, zeleni II</t>
  </si>
  <si>
    <t>ŠPINAČA, mlada II</t>
  </si>
  <si>
    <t>ZELJE, glave, ozimno I</t>
  </si>
  <si>
    <t>ZELJE, kitajsko I</t>
  </si>
  <si>
    <t>ZELJE, rdeče I</t>
  </si>
  <si>
    <t>ANANAS I/II</t>
  </si>
  <si>
    <t>FIGE, suhe I/II</t>
  </si>
  <si>
    <t>INDIJSKI OREŠKI I/II</t>
  </si>
  <si>
    <t>KIVI I/II</t>
  </si>
  <si>
    <t>LEŠNIKI, oluščeni I/II</t>
  </si>
  <si>
    <t>MANDLJI, oluščeni I/II</t>
  </si>
  <si>
    <t>MANDORE I</t>
  </si>
  <si>
    <t>MARELICE, suhe I/II</t>
  </si>
  <si>
    <t>MINEOLE I</t>
  </si>
  <si>
    <t>NASHI I</t>
  </si>
  <si>
    <t>OREHI, oluščena jedrca I/II</t>
  </si>
  <si>
    <t>ROZINE I/II</t>
  </si>
  <si>
    <t>SADJE, mešano, suho I/II</t>
  </si>
  <si>
    <t>SLIVE, suhe, brez pešk I/II</t>
  </si>
  <si>
    <t>ŠTUDENTSKA HRANA, 250 g I/II</t>
  </si>
  <si>
    <t>BLITVA II</t>
  </si>
  <si>
    <t>ŠPINAČA II</t>
  </si>
  <si>
    <t>ČEŽANA, jabolčna</t>
  </si>
  <si>
    <t>DVOBRAVNI KREMNI NAMAZ, 20 g</t>
  </si>
  <si>
    <t>NAMAZ S PAPRIKO 650 g</t>
  </si>
  <si>
    <t>650 g</t>
  </si>
  <si>
    <t>OLIVE, polnjene s papriko</t>
  </si>
  <si>
    <t>PARADIŽNIKOV KONCENTRAT, v tubi po 165 g - 190 g</t>
  </si>
  <si>
    <t>PAŠTETA, kokošja, 30 g, Argeta ali enakovredno</t>
  </si>
  <si>
    <t>PAŠTETA, tunina, 30 g, Argeta ali enakovredno</t>
  </si>
  <si>
    <t>PAŠTETA, ribja, 30 g, Argeta ali enakovredno</t>
  </si>
  <si>
    <t xml:space="preserve">PAŠTETA, piščančja, 100 g </t>
  </si>
  <si>
    <t>PAŠTETA, piščančja, 30 g, Argeta ali enakovredno</t>
  </si>
  <si>
    <t>SVALJKI, skutni</t>
  </si>
  <si>
    <t>ŠTRUKLJI, skutni, slani</t>
  </si>
  <si>
    <t>ZAVITEK, mešani</t>
  </si>
  <si>
    <t>126 g</t>
  </si>
  <si>
    <t>DODATEK JEDEM, mešanica začimb, Evo za sesekljane zrezke ali enakovredno</t>
  </si>
  <si>
    <t>DODATEK JEDEM, mešanica začimb, Fant za golaž ali enakovredno, 126 g</t>
  </si>
  <si>
    <t>ČOKOLADA, mlečna, 100 g</t>
  </si>
  <si>
    <t>JUHA, koncentrat, goveja s testeninami, 1 kg</t>
  </si>
  <si>
    <t>MARGARINA, delikatesna 10 g</t>
  </si>
  <si>
    <t>PRAŠEK za puding, malina</t>
  </si>
  <si>
    <t>PRAŠEK za puding, jagoda</t>
  </si>
  <si>
    <t>RIŽ, oluščen, bel, srednjezrnat, Zlato polje ali enakovredno</t>
  </si>
  <si>
    <t>ZMES za tiramisu</t>
  </si>
  <si>
    <t>MLEKO, riževo, 1 liter</t>
  </si>
  <si>
    <t>31. sklop: DIETNA IN OSTALA BIO ŽIVILA</t>
  </si>
  <si>
    <t xml:space="preserve">Zahtevana dostava: dnevno med 06:00 in 08:00 uro; </t>
  </si>
  <si>
    <t xml:space="preserve">Zahtevana dostava: 1x tedensko ali po dogovoru med 06:00 in 08:00 uro; </t>
  </si>
  <si>
    <t xml:space="preserve">Zahtevana dostava: 3x tedensko oziroma glede na naročila med 06:00 in 08:00 uro, OŠ Gornji Grad do 12:00 ure; </t>
  </si>
  <si>
    <t>Zahtevana dostava: 1x tedensko od 06:00 do 08:30 ure;</t>
  </si>
  <si>
    <t xml:space="preserve">Zahtevana dostava: dnevno med 05:00 in 07:30 uro, OŠ Gornji Grad med 06:00 in 07:30 uro;  </t>
  </si>
  <si>
    <t xml:space="preserve">Zahtevana dostava: 1x tedensko oziroma glede na naročila med 05:00 in 07:30 uro, OŠ Gornji Grad med 06:00 in 07:30 uro;  </t>
  </si>
  <si>
    <t xml:space="preserve">Zahtevana dostava: dnevno oziroma glede na naročila med 05:00 in 07:30 uro, OŠ Gornji Grad med 06:00 in 07:30 uro;  </t>
  </si>
  <si>
    <t xml:space="preserve">Zahtevana dostava: 1x tedensko oziroma glede na naročila med 05:00 in 07:30 uro, OŠ Gornji Grad med 06:00 in 12:00 uro;  </t>
  </si>
  <si>
    <t xml:space="preserve">Zahtevana dostava: 1x tedensko oziroma glede na naročila med 06:00 in 07:00 uro; </t>
  </si>
  <si>
    <t>Zahtevana dostava: 2x tedensko oziroma glede na naročila med 06:00 in 12:00 uro</t>
  </si>
  <si>
    <t>Zahtevana dostava: dnevno oziroma glede na naročila med 06:00 in 09:00 uro; obvezno ponuditi "II" (poletno obdobje) in "I/II" (zimsko in poletno obdobje)</t>
  </si>
  <si>
    <t>Zahtevana dostava: 1x tedensko oziroma glede na naročilo med 6:00 in 12:00 uro;</t>
  </si>
  <si>
    <t>Zahtevana dostava: 3x tedensko oziroma glede na naročilo med 6:00 in 12:00 uro;</t>
  </si>
  <si>
    <t>Zahtevana dostava: 3x tedensko med 6:00 in 12:00 uro;</t>
  </si>
  <si>
    <t>Zahtevana dostava: dnevno ali po dogovoru med 6:00 in 09:00 uro</t>
  </si>
  <si>
    <t>Zahtevana dostava: 1x tedensko ali po dogovoru med 6:00 in 08:00 uro</t>
  </si>
  <si>
    <t xml:space="preserve">Zahtevana dostava: 1x tedensko ali po dogovoru med 6:00 in 8:00 uro, OŠ Gornji Grad med 06:00 in 14:00 uro; </t>
  </si>
  <si>
    <t>82.</t>
  </si>
  <si>
    <t>83.</t>
  </si>
  <si>
    <t>84.</t>
  </si>
  <si>
    <t>85.</t>
  </si>
  <si>
    <t>86.</t>
  </si>
  <si>
    <t>87.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</si>
</sst>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4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u/>
      <sz val="8"/>
      <color rgb="FFFF0000"/>
      <name val="Tahoma"/>
      <family val="2"/>
    </font>
    <font>
      <sz val="8"/>
      <color rgb="FF7030A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10" fontId="4" fillId="2" borderId="13" xfId="4" applyNumberFormat="1" applyFont="1" applyFill="1" applyBorder="1" applyAlignment="1">
      <alignment horizontal="right" vertical="center" wrapText="1"/>
    </xf>
    <xf numFmtId="164" fontId="4" fillId="2" borderId="13" xfId="0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4" fontId="4" fillId="2" borderId="14" xfId="0" applyNumberFormat="1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16" fontId="5" fillId="2" borderId="18" xfId="0" applyNumberFormat="1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4" fontId="5" fillId="2" borderId="22" xfId="0" applyNumberFormat="1" applyFont="1" applyFill="1" applyBorder="1" applyAlignment="1">
      <alignment horizontal="right" vertical="center"/>
    </xf>
    <xf numFmtId="4" fontId="4" fillId="2" borderId="23" xfId="0" applyNumberFormat="1" applyFont="1" applyFill="1" applyBorder="1" applyAlignment="1">
      <alignment horizontal="right" vertical="center" wrapText="1"/>
    </xf>
    <xf numFmtId="4" fontId="4" fillId="2" borderId="24" xfId="0" applyNumberFormat="1" applyFont="1" applyFill="1" applyBorder="1" applyAlignment="1">
      <alignment horizontal="right" vertical="center" wrapText="1"/>
    </xf>
    <xf numFmtId="164" fontId="4" fillId="2" borderId="24" xfId="0" applyNumberFormat="1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3" fontId="4" fillId="2" borderId="3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9" fillId="0" borderId="13" xfId="2" applyFont="1" applyFill="1" applyBorder="1" applyAlignment="1">
      <alignment horizontal="left" vertical="center" wrapText="1"/>
    </xf>
    <xf numFmtId="0" fontId="4" fillId="0" borderId="13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/>
    </xf>
    <xf numFmtId="0" fontId="4" fillId="0" borderId="3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10" fontId="4" fillId="2" borderId="30" xfId="4" applyNumberFormat="1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vertical="center" wrapText="1"/>
    </xf>
    <xf numFmtId="3" fontId="9" fillId="2" borderId="13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16" fontId="5" fillId="2" borderId="24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4" fontId="5" fillId="2" borderId="23" xfId="0" applyNumberFormat="1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49" fontId="11" fillId="2" borderId="13" xfId="0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9" xfId="0" applyFont="1" applyFill="1" applyBorder="1" applyAlignment="1">
      <alignment horizontal="center" vertical="center" wrapText="1"/>
    </xf>
    <xf numFmtId="4" fontId="5" fillId="3" borderId="34" xfId="0" applyNumberFormat="1" applyFont="1" applyFill="1" applyBorder="1" applyAlignment="1">
      <alignment vertical="center"/>
    </xf>
    <xf numFmtId="4" fontId="5" fillId="3" borderId="20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3" fontId="4" fillId="2" borderId="33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3" fontId="9" fillId="2" borderId="30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vertical="center" wrapText="1"/>
    </xf>
    <xf numFmtId="0" fontId="9" fillId="2" borderId="48" xfId="0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0" fontId="3" fillId="2" borderId="39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right" vertical="center"/>
    </xf>
    <xf numFmtId="0" fontId="5" fillId="2" borderId="4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right" vertical="center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left" vertical="center" wrapText="1"/>
    </xf>
    <xf numFmtId="49" fontId="3" fillId="2" borderId="24" xfId="0" applyNumberFormat="1" applyFont="1" applyFill="1" applyBorder="1" applyAlignment="1">
      <alignment horizontal="left" vertical="center"/>
    </xf>
    <xf numFmtId="10" fontId="4" fillId="2" borderId="24" xfId="4" applyNumberFormat="1" applyFont="1" applyFill="1" applyBorder="1" applyAlignment="1">
      <alignment horizontal="right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24" xfId="2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</cellXfs>
  <cellStyles count="6">
    <cellStyle name="Navadno" xfId="0" builtinId="0"/>
    <cellStyle name="Navadno 2 2" xfId="1"/>
    <cellStyle name="Navadno 2 3" xfId="2"/>
    <cellStyle name="Navadno 2 4" xfId="3"/>
    <cellStyle name="Odstotek" xfId="4" builtinId="5"/>
    <cellStyle name="Odstotek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66"/>
  <sheetViews>
    <sheetView tabSelected="1"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100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944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 t="s">
        <v>308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/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147" t="s">
        <v>24</v>
      </c>
      <c r="B16" s="68" t="s">
        <v>264</v>
      </c>
      <c r="C16" s="31">
        <v>100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x14ac:dyDescent="0.15">
      <c r="A17" s="42" t="s">
        <v>25</v>
      </c>
      <c r="B17" s="67" t="s">
        <v>320</v>
      </c>
      <c r="C17" s="44">
        <v>650</v>
      </c>
      <c r="D17" s="71" t="s">
        <v>92</v>
      </c>
      <c r="E17" s="42"/>
      <c r="F17" s="45"/>
      <c r="G17" s="67"/>
      <c r="H17" s="44"/>
      <c r="I17" s="45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7.5" customHeight="1" x14ac:dyDescent="0.15">
      <c r="A18" s="42" t="s">
        <v>26</v>
      </c>
      <c r="B18" s="67" t="s">
        <v>319</v>
      </c>
      <c r="C18" s="44">
        <v>1150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7.5" customHeight="1" x14ac:dyDescent="0.15">
      <c r="A19" s="42" t="s">
        <v>27</v>
      </c>
      <c r="B19" s="67" t="s">
        <v>93</v>
      </c>
      <c r="C19" s="44">
        <v>2050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7.5" customHeight="1" x14ac:dyDescent="0.15">
      <c r="A20" s="42" t="s">
        <v>28</v>
      </c>
      <c r="B20" s="67" t="s">
        <v>179</v>
      </c>
      <c r="C20" s="44">
        <v>500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7.5" customHeight="1" x14ac:dyDescent="0.15">
      <c r="A21" s="42" t="s">
        <v>29</v>
      </c>
      <c r="B21" s="67" t="s">
        <v>259</v>
      </c>
      <c r="C21" s="44">
        <v>50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7.5" customHeight="1" x14ac:dyDescent="0.15">
      <c r="A22" s="42" t="s">
        <v>30</v>
      </c>
      <c r="B22" s="67" t="s">
        <v>193</v>
      </c>
      <c r="C22" s="44">
        <v>500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7.5" customHeight="1" x14ac:dyDescent="0.15">
      <c r="A23" s="42" t="s">
        <v>31</v>
      </c>
      <c r="B23" s="67" t="s">
        <v>94</v>
      </c>
      <c r="C23" s="44">
        <v>750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7.5" customHeight="1" x14ac:dyDescent="0.15">
      <c r="A24" s="42" t="s">
        <v>32</v>
      </c>
      <c r="B24" s="67" t="s">
        <v>521</v>
      </c>
      <c r="C24" s="44">
        <v>160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7.5" customHeight="1" x14ac:dyDescent="0.15">
      <c r="A25" s="42" t="s">
        <v>33</v>
      </c>
      <c r="B25" s="67" t="s">
        <v>519</v>
      </c>
      <c r="C25" s="44">
        <v>50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7.5" customHeight="1" x14ac:dyDescent="0.15">
      <c r="A26" s="42" t="s">
        <v>34</v>
      </c>
      <c r="B26" s="67" t="s">
        <v>311</v>
      </c>
      <c r="C26" s="44">
        <v>160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7.5" customHeight="1" x14ac:dyDescent="0.15">
      <c r="A27" s="42" t="s">
        <v>35</v>
      </c>
      <c r="B27" s="67" t="s">
        <v>510</v>
      </c>
      <c r="C27" s="44">
        <v>100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7.5" customHeight="1" x14ac:dyDescent="0.15">
      <c r="A28" s="42" t="s">
        <v>36</v>
      </c>
      <c r="B28" s="67" t="s">
        <v>791</v>
      </c>
      <c r="C28" s="44">
        <v>80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7.5" customHeight="1" x14ac:dyDescent="0.15">
      <c r="A29" s="42" t="s">
        <v>37</v>
      </c>
      <c r="B29" s="67" t="s">
        <v>511</v>
      </c>
      <c r="C29" s="44">
        <v>170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7.5" customHeight="1" x14ac:dyDescent="0.15">
      <c r="A30" s="42" t="s">
        <v>40</v>
      </c>
      <c r="B30" s="67" t="s">
        <v>855</v>
      </c>
      <c r="C30" s="44">
        <v>50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7.5" customHeight="1" x14ac:dyDescent="0.15">
      <c r="A31" s="42" t="s">
        <v>41</v>
      </c>
      <c r="B31" s="67" t="s">
        <v>197</v>
      </c>
      <c r="C31" s="44">
        <v>1900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7.5" customHeight="1" x14ac:dyDescent="0.15">
      <c r="A32" s="42" t="s">
        <v>42</v>
      </c>
      <c r="B32" s="67" t="s">
        <v>792</v>
      </c>
      <c r="C32" s="44">
        <v>200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7.5" customHeight="1" x14ac:dyDescent="0.15">
      <c r="A33" s="42" t="s">
        <v>43</v>
      </c>
      <c r="B33" s="67" t="s">
        <v>178</v>
      </c>
      <c r="C33" s="44">
        <v>190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7.5" customHeight="1" x14ac:dyDescent="0.15">
      <c r="A34" s="42" t="s">
        <v>44</v>
      </c>
      <c r="B34" s="67" t="s">
        <v>321</v>
      </c>
      <c r="C34" s="44">
        <v>50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7.5" customHeight="1" x14ac:dyDescent="0.15">
      <c r="A35" s="42" t="s">
        <v>45</v>
      </c>
      <c r="B35" s="67" t="s">
        <v>262</v>
      </c>
      <c r="C35" s="44">
        <v>320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7.5" customHeight="1" x14ac:dyDescent="0.15">
      <c r="A36" s="42" t="s">
        <v>46</v>
      </c>
      <c r="B36" s="67" t="s">
        <v>236</v>
      </c>
      <c r="C36" s="44">
        <v>300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7.5" customHeight="1" x14ac:dyDescent="0.15">
      <c r="A37" s="42" t="s">
        <v>47</v>
      </c>
      <c r="B37" s="67" t="s">
        <v>512</v>
      </c>
      <c r="C37" s="44">
        <v>130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7.5" customHeight="1" x14ac:dyDescent="0.15">
      <c r="A38" s="42" t="s">
        <v>48</v>
      </c>
      <c r="B38" s="67" t="s">
        <v>180</v>
      </c>
      <c r="C38" s="44">
        <v>100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7.5" customHeight="1" x14ac:dyDescent="0.15">
      <c r="A39" s="42" t="s">
        <v>49</v>
      </c>
      <c r="B39" s="67" t="s">
        <v>196</v>
      </c>
      <c r="C39" s="44">
        <v>100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7.5" customHeight="1" x14ac:dyDescent="0.15">
      <c r="A40" s="42" t="s">
        <v>50</v>
      </c>
      <c r="B40" s="67" t="s">
        <v>520</v>
      </c>
      <c r="C40" s="44">
        <v>50</v>
      </c>
      <c r="D40" s="71" t="s">
        <v>92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7.5" customHeight="1" x14ac:dyDescent="0.15">
      <c r="A41" s="42" t="s">
        <v>51</v>
      </c>
      <c r="B41" s="67" t="s">
        <v>513</v>
      </c>
      <c r="C41" s="44">
        <v>90</v>
      </c>
      <c r="D41" s="71" t="s">
        <v>92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7.5" customHeight="1" x14ac:dyDescent="0.15">
      <c r="A42" s="42" t="s">
        <v>52</v>
      </c>
      <c r="B42" s="67" t="s">
        <v>856</v>
      </c>
      <c r="C42" s="44">
        <v>20</v>
      </c>
      <c r="D42" s="71" t="s">
        <v>92</v>
      </c>
      <c r="E42" s="42"/>
      <c r="F42" s="45"/>
      <c r="G42" s="46"/>
      <c r="H42" s="46"/>
      <c r="I42" s="47"/>
      <c r="J42" s="39"/>
      <c r="K42" s="38"/>
      <c r="L42" s="39">
        <v>0</v>
      </c>
      <c r="M42" s="40">
        <v>0</v>
      </c>
      <c r="N42" s="41">
        <v>0</v>
      </c>
    </row>
    <row r="43" spans="1:14" s="17" customFormat="1" ht="37.5" customHeight="1" x14ac:dyDescent="0.15">
      <c r="A43" s="42" t="s">
        <v>53</v>
      </c>
      <c r="B43" s="67" t="s">
        <v>857</v>
      </c>
      <c r="C43" s="44">
        <v>320</v>
      </c>
      <c r="D43" s="71" t="s">
        <v>92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7.5" customHeight="1" x14ac:dyDescent="0.15">
      <c r="A44" s="42" t="s">
        <v>54</v>
      </c>
      <c r="B44" s="67" t="s">
        <v>514</v>
      </c>
      <c r="C44" s="44">
        <v>30</v>
      </c>
      <c r="D44" s="71" t="s">
        <v>92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7.5" customHeight="1" x14ac:dyDescent="0.15">
      <c r="A45" s="42" t="s">
        <v>55</v>
      </c>
      <c r="B45" s="67" t="s">
        <v>515</v>
      </c>
      <c r="C45" s="44">
        <v>110</v>
      </c>
      <c r="D45" s="71" t="s">
        <v>92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7.5" customHeight="1" x14ac:dyDescent="0.15">
      <c r="A46" s="42" t="s">
        <v>56</v>
      </c>
      <c r="B46" s="67" t="s">
        <v>516</v>
      </c>
      <c r="C46" s="44">
        <v>40</v>
      </c>
      <c r="D46" s="71" t="s">
        <v>92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37.5" customHeight="1" x14ac:dyDescent="0.15">
      <c r="A47" s="42" t="s">
        <v>57</v>
      </c>
      <c r="B47" s="67" t="s">
        <v>261</v>
      </c>
      <c r="C47" s="44">
        <v>110</v>
      </c>
      <c r="D47" s="71" t="s">
        <v>92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7.5" customHeight="1" x14ac:dyDescent="0.15">
      <c r="A48" s="42" t="s">
        <v>38</v>
      </c>
      <c r="B48" s="67" t="s">
        <v>793</v>
      </c>
      <c r="C48" s="44">
        <v>30</v>
      </c>
      <c r="D48" s="71" t="s">
        <v>92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37.5" customHeight="1" x14ac:dyDescent="0.15">
      <c r="A49" s="42" t="s">
        <v>58</v>
      </c>
      <c r="B49" s="67" t="s">
        <v>323</v>
      </c>
      <c r="C49" s="44">
        <v>30</v>
      </c>
      <c r="D49" s="71" t="s">
        <v>92</v>
      </c>
      <c r="E49" s="42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37.5" customHeight="1" x14ac:dyDescent="0.15">
      <c r="A50" s="42" t="s">
        <v>59</v>
      </c>
      <c r="B50" s="67" t="s">
        <v>177</v>
      </c>
      <c r="C50" s="44">
        <v>120</v>
      </c>
      <c r="D50" s="71" t="s">
        <v>92</v>
      </c>
      <c r="E50" s="42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4" s="17" customFormat="1" ht="37.5" customHeight="1" x14ac:dyDescent="0.15">
      <c r="A51" s="42" t="s">
        <v>67</v>
      </c>
      <c r="B51" s="67" t="s">
        <v>322</v>
      </c>
      <c r="C51" s="44">
        <v>90</v>
      </c>
      <c r="D51" s="71" t="s">
        <v>92</v>
      </c>
      <c r="E51" s="42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</row>
    <row r="52" spans="1:14" s="17" customFormat="1" ht="37.5" customHeight="1" x14ac:dyDescent="0.15">
      <c r="A52" s="42" t="s">
        <v>68</v>
      </c>
      <c r="B52" s="67" t="s">
        <v>522</v>
      </c>
      <c r="C52" s="44">
        <v>50</v>
      </c>
      <c r="D52" s="71" t="s">
        <v>92</v>
      </c>
      <c r="E52" s="42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</row>
    <row r="53" spans="1:14" s="17" customFormat="1" ht="37.5" customHeight="1" x14ac:dyDescent="0.15">
      <c r="A53" s="42" t="s">
        <v>69</v>
      </c>
      <c r="B53" s="67" t="s">
        <v>195</v>
      </c>
      <c r="C53" s="44">
        <v>560</v>
      </c>
      <c r="D53" s="71" t="s">
        <v>92</v>
      </c>
      <c r="E53" s="42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4" s="17" customFormat="1" ht="37.5" customHeight="1" x14ac:dyDescent="0.15">
      <c r="A54" s="42" t="s">
        <v>70</v>
      </c>
      <c r="B54" s="67" t="s">
        <v>97</v>
      </c>
      <c r="C54" s="44">
        <v>1940</v>
      </c>
      <c r="D54" s="71" t="s">
        <v>92</v>
      </c>
      <c r="E54" s="42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4" s="17" customFormat="1" ht="37.5" customHeight="1" x14ac:dyDescent="0.15">
      <c r="A55" s="42" t="s">
        <v>71</v>
      </c>
      <c r="B55" s="67" t="s">
        <v>517</v>
      </c>
      <c r="C55" s="44">
        <v>215</v>
      </c>
      <c r="D55" s="71" t="s">
        <v>92</v>
      </c>
      <c r="E55" s="42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4" s="17" customFormat="1" ht="37.5" customHeight="1" x14ac:dyDescent="0.15">
      <c r="A56" s="42" t="s">
        <v>72</v>
      </c>
      <c r="B56" s="67" t="s">
        <v>98</v>
      </c>
      <c r="C56" s="44">
        <v>90</v>
      </c>
      <c r="D56" s="71" t="s">
        <v>92</v>
      </c>
      <c r="E56" s="42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4" s="17" customFormat="1" ht="37.5" customHeight="1" x14ac:dyDescent="0.15">
      <c r="A57" s="42" t="s">
        <v>73</v>
      </c>
      <c r="B57" s="67" t="s">
        <v>260</v>
      </c>
      <c r="C57" s="44">
        <v>90</v>
      </c>
      <c r="D57" s="71" t="s">
        <v>92</v>
      </c>
      <c r="E57" s="42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4" s="17" customFormat="1" ht="37.5" customHeight="1" x14ac:dyDescent="0.15">
      <c r="A58" s="42" t="s">
        <v>217</v>
      </c>
      <c r="B58" s="67" t="s">
        <v>518</v>
      </c>
      <c r="C58" s="44">
        <v>80</v>
      </c>
      <c r="D58" s="71" t="s">
        <v>92</v>
      </c>
      <c r="E58" s="42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4" s="17" customFormat="1" ht="37.5" customHeight="1" x14ac:dyDescent="0.15">
      <c r="A59" s="42" t="s">
        <v>218</v>
      </c>
      <c r="B59" s="67" t="s">
        <v>194</v>
      </c>
      <c r="C59" s="44">
        <v>500</v>
      </c>
      <c r="D59" s="71" t="s">
        <v>92</v>
      </c>
      <c r="E59" s="42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4" s="17" customFormat="1" ht="37.5" customHeight="1" x14ac:dyDescent="0.15">
      <c r="A60" s="42" t="s">
        <v>219</v>
      </c>
      <c r="B60" s="67" t="s">
        <v>99</v>
      </c>
      <c r="C60" s="44">
        <v>370</v>
      </c>
      <c r="D60" s="71" t="s">
        <v>92</v>
      </c>
      <c r="E60" s="42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4" s="17" customFormat="1" ht="37.5" customHeight="1" x14ac:dyDescent="0.15">
      <c r="A61" s="42" t="s">
        <v>220</v>
      </c>
      <c r="B61" s="67" t="s">
        <v>96</v>
      </c>
      <c r="C61" s="44">
        <v>170</v>
      </c>
      <c r="D61" s="71" t="s">
        <v>92</v>
      </c>
      <c r="E61" s="42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4" s="17" customFormat="1" ht="37.5" customHeight="1" x14ac:dyDescent="0.15">
      <c r="A62" s="42" t="s">
        <v>221</v>
      </c>
      <c r="B62" s="67" t="s">
        <v>95</v>
      </c>
      <c r="C62" s="44">
        <v>40</v>
      </c>
      <c r="D62" s="71" t="s">
        <v>92</v>
      </c>
      <c r="E62" s="42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4" s="17" customFormat="1" ht="37.5" customHeight="1" thickBot="1" x14ac:dyDescent="0.2">
      <c r="A63" s="19" t="s">
        <v>222</v>
      </c>
      <c r="B63" s="131" t="s">
        <v>95</v>
      </c>
      <c r="C63" s="50">
        <v>50</v>
      </c>
      <c r="D63" s="70" t="s">
        <v>92</v>
      </c>
      <c r="E63" s="19"/>
      <c r="F63" s="146"/>
      <c r="G63" s="51"/>
      <c r="H63" s="51"/>
      <c r="I63" s="52"/>
      <c r="J63" s="53"/>
      <c r="K63" s="54"/>
      <c r="L63" s="53">
        <f>J63*K63</f>
        <v>0</v>
      </c>
      <c r="M63" s="55">
        <f>J63+L63</f>
        <v>0</v>
      </c>
      <c r="N63" s="56">
        <f>$C63*M63</f>
        <v>0</v>
      </c>
    </row>
    <row r="64" spans="1:14" ht="23.25" customHeight="1" thickBot="1" x14ac:dyDescent="0.25">
      <c r="A64" s="183" t="s">
        <v>39</v>
      </c>
      <c r="B64" s="184"/>
      <c r="C64" s="184"/>
      <c r="D64" s="184"/>
      <c r="E64" s="57"/>
      <c r="F64" s="58"/>
      <c r="G64" s="59"/>
      <c r="H64" s="58"/>
      <c r="I64" s="60"/>
      <c r="J64" s="130">
        <f>SUM(J16:J63)</f>
        <v>0</v>
      </c>
      <c r="K64" s="61"/>
      <c r="L64" s="58"/>
      <c r="M64" s="58"/>
      <c r="N64" s="62">
        <f>SUM(N16:N63)</f>
        <v>0</v>
      </c>
    </row>
    <row r="65" spans="1:14" s="17" customFormat="1" ht="20.25" customHeight="1" x14ac:dyDescent="0.15">
      <c r="A65" s="48"/>
      <c r="B65" s="48"/>
      <c r="C65" s="49"/>
      <c r="D65" s="7"/>
      <c r="E65" s="48"/>
      <c r="F65" s="48"/>
      <c r="G65" s="48"/>
      <c r="H65" s="48"/>
      <c r="I65" s="48"/>
      <c r="J65" s="48"/>
      <c r="K65" s="48"/>
      <c r="L65" s="48"/>
      <c r="M65" s="48"/>
      <c r="N65" s="48"/>
    </row>
    <row r="66" spans="1:14" s="17" customFormat="1" ht="19.5" customHeight="1" x14ac:dyDescent="0.15">
      <c r="A66" s="13" t="s">
        <v>21</v>
      </c>
      <c r="B66" s="13"/>
      <c r="C66" s="12"/>
      <c r="D66" s="14"/>
      <c r="E66" s="13"/>
      <c r="G66" s="7"/>
      <c r="H66" s="7" t="s">
        <v>22</v>
      </c>
      <c r="I66" s="185" t="s">
        <v>23</v>
      </c>
      <c r="J66" s="185"/>
      <c r="K66" s="185"/>
      <c r="L66" s="185"/>
      <c r="M66" s="186"/>
      <c r="N66" s="186"/>
    </row>
  </sheetData>
  <sortState ref="A16:N63">
    <sortCondition ref="B16:B63"/>
  </sortState>
  <mergeCells count="28">
    <mergeCell ref="E15:F15"/>
    <mergeCell ref="A64:D64"/>
    <mergeCell ref="I66:L66"/>
    <mergeCell ref="M66:N6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523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945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66" t="s">
        <v>24</v>
      </c>
      <c r="B16" s="148" t="s">
        <v>524</v>
      </c>
      <c r="C16" s="149">
        <v>150</v>
      </c>
      <c r="D16" s="150" t="s">
        <v>92</v>
      </c>
      <c r="E16" s="66"/>
      <c r="F16" s="206"/>
      <c r="G16" s="207"/>
      <c r="H16" s="207"/>
      <c r="I16" s="208"/>
      <c r="J16" s="65"/>
      <c r="K16" s="209"/>
      <c r="L16" s="65">
        <f>J16*K16</f>
        <v>0</v>
      </c>
      <c r="M16" s="64">
        <f>J16+L16</f>
        <v>0</v>
      </c>
      <c r="N16" s="63">
        <f>$C16*M16</f>
        <v>0</v>
      </c>
    </row>
    <row r="17" spans="1:14" ht="23.25" customHeight="1" thickBot="1" x14ac:dyDescent="0.25">
      <c r="A17" s="183" t="s">
        <v>60</v>
      </c>
      <c r="B17" s="184"/>
      <c r="C17" s="184"/>
      <c r="D17" s="184"/>
      <c r="E17" s="57"/>
      <c r="F17" s="58"/>
      <c r="G17" s="59"/>
      <c r="H17" s="58"/>
      <c r="I17" s="60"/>
      <c r="J17" s="130">
        <f>SUM(J16:J16)</f>
        <v>0</v>
      </c>
      <c r="K17" s="61"/>
      <c r="L17" s="58"/>
      <c r="M17" s="58"/>
      <c r="N17" s="62">
        <f>SUM(N16:N16)</f>
        <v>0</v>
      </c>
    </row>
    <row r="18" spans="1:14" s="17" customFormat="1" ht="20.25" customHeight="1" x14ac:dyDescent="0.15">
      <c r="A18" s="95"/>
      <c r="B18" s="95"/>
      <c r="C18" s="49"/>
      <c r="D18" s="7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85" t="s">
        <v>23</v>
      </c>
      <c r="J19" s="185"/>
      <c r="K19" s="185"/>
      <c r="L19" s="185"/>
      <c r="M19" s="186"/>
      <c r="N19" s="186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525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945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6">
        <v>6</v>
      </c>
      <c r="H15" s="26">
        <v>7</v>
      </c>
      <c r="I15" s="27">
        <v>8</v>
      </c>
      <c r="J15" s="28">
        <v>9</v>
      </c>
      <c r="K15" s="96">
        <v>10</v>
      </c>
      <c r="L15" s="96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66" t="s">
        <v>24</v>
      </c>
      <c r="B16" s="148" t="s">
        <v>526</v>
      </c>
      <c r="C16" s="149">
        <v>150</v>
      </c>
      <c r="D16" s="150" t="s">
        <v>92</v>
      </c>
      <c r="E16" s="66"/>
      <c r="F16" s="206"/>
      <c r="G16" s="207"/>
      <c r="H16" s="207"/>
      <c r="I16" s="208"/>
      <c r="J16" s="65"/>
      <c r="K16" s="209"/>
      <c r="L16" s="65">
        <f>J16*K16</f>
        <v>0</v>
      </c>
      <c r="M16" s="64">
        <f>J16+L16</f>
        <v>0</v>
      </c>
      <c r="N16" s="63">
        <f>$C16*M16</f>
        <v>0</v>
      </c>
    </row>
    <row r="17" spans="1:14" ht="23.25" customHeight="1" thickBot="1" x14ac:dyDescent="0.25">
      <c r="A17" s="183" t="s">
        <v>310</v>
      </c>
      <c r="B17" s="184"/>
      <c r="C17" s="184"/>
      <c r="D17" s="184"/>
      <c r="E17" s="57"/>
      <c r="F17" s="58"/>
      <c r="G17" s="59"/>
      <c r="H17" s="58"/>
      <c r="I17" s="60"/>
      <c r="J17" s="130">
        <f>SUM(J16:J16)</f>
        <v>0</v>
      </c>
      <c r="K17" s="61"/>
      <c r="L17" s="58"/>
      <c r="M17" s="58"/>
      <c r="N17" s="62">
        <f>SUM(N16:N16)</f>
        <v>0</v>
      </c>
    </row>
    <row r="18" spans="1:14" s="17" customFormat="1" ht="20.25" customHeight="1" x14ac:dyDescent="0.15">
      <c r="A18" s="97"/>
      <c r="B18" s="97"/>
      <c r="C18" s="49"/>
      <c r="D18" s="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85" t="s">
        <v>23</v>
      </c>
      <c r="J19" s="185"/>
      <c r="K19" s="185"/>
      <c r="L19" s="185"/>
      <c r="M19" s="186"/>
      <c r="N19" s="186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naročilo: 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527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946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115">
        <v>6</v>
      </c>
      <c r="H15" s="26">
        <v>7</v>
      </c>
      <c r="I15" s="27">
        <v>8</v>
      </c>
      <c r="J15" s="28">
        <v>9</v>
      </c>
      <c r="K15" s="115">
        <v>10</v>
      </c>
      <c r="L15" s="115">
        <v>11</v>
      </c>
      <c r="M15" s="28">
        <v>12</v>
      </c>
      <c r="N15" s="29">
        <v>13</v>
      </c>
    </row>
    <row r="16" spans="1:14" s="17" customFormat="1" ht="30.75" customHeight="1" x14ac:dyDescent="0.15">
      <c r="A16" s="147" t="s">
        <v>24</v>
      </c>
      <c r="B16" s="68" t="s">
        <v>528</v>
      </c>
      <c r="C16" s="31">
        <v>420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.75" customHeight="1" x14ac:dyDescent="0.15">
      <c r="A17" s="42" t="s">
        <v>25</v>
      </c>
      <c r="B17" s="67" t="s">
        <v>200</v>
      </c>
      <c r="C17" s="44">
        <v>170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0.75" customHeight="1" x14ac:dyDescent="0.15">
      <c r="A18" s="42" t="s">
        <v>26</v>
      </c>
      <c r="B18" s="67" t="s">
        <v>182</v>
      </c>
      <c r="C18" s="44">
        <v>20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40.5" customHeight="1" x14ac:dyDescent="0.15">
      <c r="A19" s="42" t="s">
        <v>27</v>
      </c>
      <c r="B19" s="67" t="s">
        <v>529</v>
      </c>
      <c r="C19" s="44">
        <v>25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40.5" customHeight="1" x14ac:dyDescent="0.15">
      <c r="A20" s="42" t="s">
        <v>28</v>
      </c>
      <c r="B20" s="67" t="s">
        <v>199</v>
      </c>
      <c r="C20" s="44">
        <v>100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0.75" customHeight="1" x14ac:dyDescent="0.15">
      <c r="A21" s="42" t="s">
        <v>29</v>
      </c>
      <c r="B21" s="67" t="s">
        <v>238</v>
      </c>
      <c r="C21" s="44">
        <v>150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0.75" customHeight="1" x14ac:dyDescent="0.15">
      <c r="A22" s="42" t="s">
        <v>30</v>
      </c>
      <c r="B22" s="67" t="s">
        <v>325</v>
      </c>
      <c r="C22" s="44">
        <v>100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0.75" customHeight="1" x14ac:dyDescent="0.15">
      <c r="A23" s="42" t="s">
        <v>31</v>
      </c>
      <c r="B23" s="67" t="s">
        <v>326</v>
      </c>
      <c r="C23" s="44">
        <v>430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0.75" customHeight="1" x14ac:dyDescent="0.15">
      <c r="A24" s="42" t="s">
        <v>32</v>
      </c>
      <c r="B24" s="67" t="s">
        <v>237</v>
      </c>
      <c r="C24" s="44">
        <v>330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0.75" customHeight="1" x14ac:dyDescent="0.15">
      <c r="A25" s="42" t="s">
        <v>33</v>
      </c>
      <c r="B25" s="67" t="s">
        <v>102</v>
      </c>
      <c r="C25" s="44">
        <v>290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0.75" customHeight="1" x14ac:dyDescent="0.15">
      <c r="A26" s="42" t="s">
        <v>34</v>
      </c>
      <c r="B26" s="67" t="s">
        <v>181</v>
      </c>
      <c r="C26" s="44">
        <v>30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0.75" customHeight="1" x14ac:dyDescent="0.15">
      <c r="A27" s="42" t="s">
        <v>35</v>
      </c>
      <c r="B27" s="67" t="s">
        <v>324</v>
      </c>
      <c r="C27" s="44">
        <v>310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0.75" customHeight="1" x14ac:dyDescent="0.15">
      <c r="A28" s="42" t="s">
        <v>36</v>
      </c>
      <c r="B28" s="67" t="s">
        <v>198</v>
      </c>
      <c r="C28" s="44">
        <v>300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40.5" customHeight="1" x14ac:dyDescent="0.15">
      <c r="A29" s="42" t="s">
        <v>37</v>
      </c>
      <c r="B29" s="67" t="s">
        <v>327</v>
      </c>
      <c r="C29" s="44">
        <v>150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40.5" customHeight="1" x14ac:dyDescent="0.15">
      <c r="A30" s="42" t="s">
        <v>40</v>
      </c>
      <c r="B30" s="67" t="s">
        <v>858</v>
      </c>
      <c r="C30" s="44">
        <v>40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0.75" customHeight="1" x14ac:dyDescent="0.15">
      <c r="A31" s="42" t="s">
        <v>41</v>
      </c>
      <c r="B31" s="67" t="s">
        <v>530</v>
      </c>
      <c r="C31" s="44">
        <v>40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0.75" customHeight="1" x14ac:dyDescent="0.15">
      <c r="A32" s="42" t="s">
        <v>42</v>
      </c>
      <c r="B32" s="67" t="s">
        <v>531</v>
      </c>
      <c r="C32" s="44">
        <v>95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0.75" customHeight="1" x14ac:dyDescent="0.15">
      <c r="A33" s="42" t="s">
        <v>43</v>
      </c>
      <c r="B33" s="67" t="s">
        <v>532</v>
      </c>
      <c r="C33" s="44">
        <v>40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0.75" customHeight="1" x14ac:dyDescent="0.15">
      <c r="A34" s="42" t="s">
        <v>44</v>
      </c>
      <c r="B34" s="67" t="s">
        <v>263</v>
      </c>
      <c r="C34" s="44">
        <v>50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0.75" customHeight="1" x14ac:dyDescent="0.15">
      <c r="A35" s="42" t="s">
        <v>45</v>
      </c>
      <c r="B35" s="67" t="s">
        <v>239</v>
      </c>
      <c r="C35" s="44">
        <v>660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0.75" customHeight="1" x14ac:dyDescent="0.15">
      <c r="A36" s="42" t="s">
        <v>46</v>
      </c>
      <c r="B36" s="67" t="s">
        <v>533</v>
      </c>
      <c r="C36" s="44">
        <v>40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0.75" customHeight="1" x14ac:dyDescent="0.15">
      <c r="A37" s="42" t="s">
        <v>47</v>
      </c>
      <c r="B37" s="67" t="s">
        <v>534</v>
      </c>
      <c r="C37" s="44">
        <v>590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0.75" customHeight="1" x14ac:dyDescent="0.15">
      <c r="A38" s="42" t="s">
        <v>48</v>
      </c>
      <c r="B38" s="67" t="s">
        <v>535</v>
      </c>
      <c r="C38" s="44">
        <v>20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0.75" customHeight="1" x14ac:dyDescent="0.15">
      <c r="A39" s="42" t="s">
        <v>49</v>
      </c>
      <c r="B39" s="67" t="s">
        <v>536</v>
      </c>
      <c r="C39" s="44">
        <v>50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0.75" customHeight="1" thickBot="1" x14ac:dyDescent="0.2">
      <c r="A40" s="19" t="s">
        <v>50</v>
      </c>
      <c r="B40" s="131" t="s">
        <v>537</v>
      </c>
      <c r="C40" s="50">
        <v>50</v>
      </c>
      <c r="D40" s="70" t="s">
        <v>92</v>
      </c>
      <c r="E40" s="19"/>
      <c r="F40" s="146"/>
      <c r="G40" s="51"/>
      <c r="H40" s="51"/>
      <c r="I40" s="52"/>
      <c r="J40" s="53"/>
      <c r="K40" s="54"/>
      <c r="L40" s="53">
        <f>J40*K40</f>
        <v>0</v>
      </c>
      <c r="M40" s="55">
        <f>J40+L40</f>
        <v>0</v>
      </c>
      <c r="N40" s="56">
        <f>$C40*M40</f>
        <v>0</v>
      </c>
    </row>
    <row r="41" spans="1:14" ht="23.25" customHeight="1" thickBot="1" x14ac:dyDescent="0.25">
      <c r="A41" s="183" t="s">
        <v>61</v>
      </c>
      <c r="B41" s="184"/>
      <c r="C41" s="184"/>
      <c r="D41" s="184"/>
      <c r="E41" s="57"/>
      <c r="F41" s="58"/>
      <c r="G41" s="59"/>
      <c r="H41" s="58"/>
      <c r="I41" s="60"/>
      <c r="J41" s="130">
        <f>SUM(J16:J40)</f>
        <v>0</v>
      </c>
      <c r="K41" s="61"/>
      <c r="L41" s="58"/>
      <c r="M41" s="58"/>
      <c r="N41" s="62">
        <f>SUM(N16:N40)</f>
        <v>0</v>
      </c>
    </row>
    <row r="42" spans="1:14" s="17" customFormat="1" ht="20.25" customHeight="1" x14ac:dyDescent="0.15">
      <c r="A42" s="116"/>
      <c r="B42" s="116"/>
      <c r="C42" s="49"/>
      <c r="D42" s="7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14" s="17" customFormat="1" ht="19.5" customHeight="1" x14ac:dyDescent="0.15">
      <c r="A43" s="13" t="s">
        <v>21</v>
      </c>
      <c r="B43" s="13"/>
      <c r="C43" s="12"/>
      <c r="D43" s="14"/>
      <c r="E43" s="13"/>
      <c r="G43" s="7"/>
      <c r="H43" s="7" t="s">
        <v>22</v>
      </c>
      <c r="I43" s="185" t="s">
        <v>23</v>
      </c>
      <c r="J43" s="185"/>
      <c r="K43" s="185"/>
      <c r="L43" s="185"/>
      <c r="M43" s="186"/>
      <c r="N43" s="186"/>
    </row>
  </sheetData>
  <sortState ref="A16:N40">
    <sortCondition ref="B16:B40"/>
  </sortState>
  <mergeCells count="28">
    <mergeCell ref="E15:F15"/>
    <mergeCell ref="A41:D41"/>
    <mergeCell ref="I43:L43"/>
    <mergeCell ref="M43:N4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538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947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73">
        <v>6</v>
      </c>
      <c r="H15" s="26">
        <v>7</v>
      </c>
      <c r="I15" s="27">
        <v>8</v>
      </c>
      <c r="J15" s="28">
        <v>9</v>
      </c>
      <c r="K15" s="73">
        <v>10</v>
      </c>
      <c r="L15" s="73">
        <v>11</v>
      </c>
      <c r="M15" s="28">
        <v>12</v>
      </c>
      <c r="N15" s="29">
        <v>13</v>
      </c>
    </row>
    <row r="16" spans="1:14" s="17" customFormat="1" ht="35.25" customHeight="1" x14ac:dyDescent="0.15">
      <c r="A16" s="147" t="s">
        <v>24</v>
      </c>
      <c r="B16" s="68" t="s">
        <v>539</v>
      </c>
      <c r="C16" s="31">
        <v>45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5.25" customHeight="1" x14ac:dyDescent="0.15">
      <c r="A17" s="42" t="s">
        <v>25</v>
      </c>
      <c r="B17" s="67" t="s">
        <v>794</v>
      </c>
      <c r="C17" s="44">
        <v>70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5.25" customHeight="1" x14ac:dyDescent="0.15">
      <c r="A18" s="42" t="s">
        <v>26</v>
      </c>
      <c r="B18" s="67" t="s">
        <v>330</v>
      </c>
      <c r="C18" s="44">
        <v>140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5.25" customHeight="1" x14ac:dyDescent="0.15">
      <c r="A19" s="42" t="s">
        <v>27</v>
      </c>
      <c r="B19" s="67" t="s">
        <v>540</v>
      </c>
      <c r="C19" s="44">
        <v>75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5.25" customHeight="1" x14ac:dyDescent="0.15">
      <c r="A20" s="42" t="s">
        <v>28</v>
      </c>
      <c r="B20" s="67" t="s">
        <v>328</v>
      </c>
      <c r="C20" s="44">
        <v>360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5.25" customHeight="1" x14ac:dyDescent="0.15">
      <c r="A21" s="42" t="s">
        <v>29</v>
      </c>
      <c r="B21" s="67" t="s">
        <v>541</v>
      </c>
      <c r="C21" s="44">
        <v>440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5.25" customHeight="1" x14ac:dyDescent="0.15">
      <c r="A22" s="42" t="s">
        <v>30</v>
      </c>
      <c r="B22" s="67" t="s">
        <v>544</v>
      </c>
      <c r="C22" s="44">
        <v>500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5.25" customHeight="1" x14ac:dyDescent="0.15">
      <c r="A23" s="42" t="s">
        <v>31</v>
      </c>
      <c r="B23" s="67" t="s">
        <v>329</v>
      </c>
      <c r="C23" s="44">
        <v>380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5.25" customHeight="1" x14ac:dyDescent="0.15">
      <c r="A24" s="42" t="s">
        <v>32</v>
      </c>
      <c r="B24" s="67" t="s">
        <v>542</v>
      </c>
      <c r="C24" s="44">
        <v>560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5.25" customHeight="1" thickBot="1" x14ac:dyDescent="0.2">
      <c r="A25" s="19" t="s">
        <v>33</v>
      </c>
      <c r="B25" s="131" t="s">
        <v>543</v>
      </c>
      <c r="C25" s="50">
        <v>530</v>
      </c>
      <c r="D25" s="70" t="s">
        <v>92</v>
      </c>
      <c r="E25" s="19"/>
      <c r="F25" s="146"/>
      <c r="G25" s="51"/>
      <c r="H25" s="51"/>
      <c r="I25" s="52"/>
      <c r="J25" s="53"/>
      <c r="K25" s="54"/>
      <c r="L25" s="53">
        <f>J25*K25</f>
        <v>0</v>
      </c>
      <c r="M25" s="55">
        <f>J25+L25</f>
        <v>0</v>
      </c>
      <c r="N25" s="56">
        <f>$C25*M25</f>
        <v>0</v>
      </c>
    </row>
    <row r="26" spans="1:14" ht="23.25" customHeight="1" thickBot="1" x14ac:dyDescent="0.25">
      <c r="A26" s="183" t="s">
        <v>62</v>
      </c>
      <c r="B26" s="184"/>
      <c r="C26" s="184"/>
      <c r="D26" s="184"/>
      <c r="E26" s="57"/>
      <c r="F26" s="58"/>
      <c r="G26" s="59"/>
      <c r="H26" s="58"/>
      <c r="I26" s="60"/>
      <c r="J26" s="130">
        <f>SUM(J16:J25)</f>
        <v>0</v>
      </c>
      <c r="K26" s="61"/>
      <c r="L26" s="58"/>
      <c r="M26" s="58"/>
      <c r="N26" s="62">
        <f>SUM(N16:N25)</f>
        <v>0</v>
      </c>
    </row>
    <row r="27" spans="1:14" s="17" customFormat="1" ht="20.25" customHeight="1" x14ac:dyDescent="0.15">
      <c r="A27" s="74"/>
      <c r="B27" s="74"/>
      <c r="C27" s="49"/>
      <c r="D27" s="7"/>
      <c r="E27" s="74"/>
      <c r="F27" s="74"/>
      <c r="G27" s="74"/>
      <c r="H27" s="74"/>
      <c r="I27" s="74"/>
      <c r="J27" s="74"/>
      <c r="K27" s="74"/>
      <c r="L27" s="74"/>
      <c r="M27" s="74"/>
      <c r="N27" s="74"/>
    </row>
    <row r="28" spans="1:14" s="17" customFormat="1" ht="19.5" customHeight="1" x14ac:dyDescent="0.15">
      <c r="A28" s="13" t="s">
        <v>21</v>
      </c>
      <c r="B28" s="13"/>
      <c r="C28" s="12"/>
      <c r="D28" s="14"/>
      <c r="E28" s="13"/>
      <c r="G28" s="7"/>
      <c r="H28" s="7" t="s">
        <v>22</v>
      </c>
      <c r="I28" s="185" t="s">
        <v>23</v>
      </c>
      <c r="J28" s="185"/>
      <c r="K28" s="185"/>
      <c r="L28" s="185"/>
      <c r="M28" s="186"/>
      <c r="N28" s="186"/>
    </row>
  </sheetData>
  <sortState ref="A16:N25">
    <sortCondition ref="B16:B25"/>
  </sortState>
  <mergeCells count="28">
    <mergeCell ref="E15:F15"/>
    <mergeCell ref="A26:D26"/>
    <mergeCell ref="I28:L28"/>
    <mergeCell ref="M28:N2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331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948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35.25" customHeight="1" x14ac:dyDescent="0.15">
      <c r="A16" s="147" t="s">
        <v>24</v>
      </c>
      <c r="B16" s="68" t="s">
        <v>545</v>
      </c>
      <c r="C16" s="31">
        <v>1500</v>
      </c>
      <c r="D16" s="69" t="s">
        <v>103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5.25" customHeight="1" x14ac:dyDescent="0.15">
      <c r="A17" s="42" t="s">
        <v>25</v>
      </c>
      <c r="B17" s="67" t="s">
        <v>546</v>
      </c>
      <c r="C17" s="44">
        <v>1100</v>
      </c>
      <c r="D17" s="71" t="s">
        <v>103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5.25" customHeight="1" x14ac:dyDescent="0.15">
      <c r="A18" s="42" t="s">
        <v>26</v>
      </c>
      <c r="B18" s="83" t="s">
        <v>547</v>
      </c>
      <c r="C18" s="75">
        <v>1500</v>
      </c>
      <c r="D18" s="84" t="s">
        <v>103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5.25" customHeight="1" x14ac:dyDescent="0.15">
      <c r="A19" s="42" t="s">
        <v>27</v>
      </c>
      <c r="B19" s="83" t="s">
        <v>548</v>
      </c>
      <c r="C19" s="75">
        <v>1500</v>
      </c>
      <c r="D19" s="84" t="s">
        <v>104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5.25" customHeight="1" x14ac:dyDescent="0.15">
      <c r="A20" s="42" t="s">
        <v>28</v>
      </c>
      <c r="B20" s="67" t="s">
        <v>549</v>
      </c>
      <c r="C20" s="44">
        <v>500</v>
      </c>
      <c r="D20" s="71" t="s">
        <v>120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5.25" customHeight="1" x14ac:dyDescent="0.15">
      <c r="A21" s="42" t="s">
        <v>29</v>
      </c>
      <c r="B21" s="67" t="s">
        <v>568</v>
      </c>
      <c r="C21" s="44">
        <v>500</v>
      </c>
      <c r="D21" s="71" t="s">
        <v>120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5.25" customHeight="1" x14ac:dyDescent="0.15">
      <c r="A22" s="42" t="s">
        <v>30</v>
      </c>
      <c r="B22" s="83" t="s">
        <v>242</v>
      </c>
      <c r="C22" s="75">
        <v>1000</v>
      </c>
      <c r="D22" s="84" t="s">
        <v>241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5.25" customHeight="1" x14ac:dyDescent="0.15">
      <c r="A23" s="42" t="s">
        <v>31</v>
      </c>
      <c r="B23" s="83" t="s">
        <v>859</v>
      </c>
      <c r="C23" s="75">
        <v>2400</v>
      </c>
      <c r="D23" s="84" t="s">
        <v>104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5.25" customHeight="1" x14ac:dyDescent="0.15">
      <c r="A24" s="42" t="s">
        <v>32</v>
      </c>
      <c r="B24" s="83" t="s">
        <v>243</v>
      </c>
      <c r="C24" s="75">
        <v>3100</v>
      </c>
      <c r="D24" s="84" t="s">
        <v>104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3" customHeight="1" x14ac:dyDescent="0.15">
      <c r="A25" s="42" t="s">
        <v>33</v>
      </c>
      <c r="B25" s="83" t="s">
        <v>795</v>
      </c>
      <c r="C25" s="75">
        <v>300</v>
      </c>
      <c r="D25" s="84" t="s">
        <v>796</v>
      </c>
      <c r="E25" s="89"/>
      <c r="F25" s="90"/>
      <c r="G25" s="91"/>
      <c r="H25" s="91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3" customHeight="1" x14ac:dyDescent="0.15">
      <c r="A26" s="42" t="s">
        <v>34</v>
      </c>
      <c r="B26" s="83" t="s">
        <v>797</v>
      </c>
      <c r="C26" s="75">
        <v>900</v>
      </c>
      <c r="D26" s="84" t="s">
        <v>186</v>
      </c>
      <c r="E26" s="89"/>
      <c r="F26" s="90"/>
      <c r="G26" s="91"/>
      <c r="H26" s="91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5.25" customHeight="1" x14ac:dyDescent="0.15">
      <c r="A27" s="42" t="s">
        <v>35</v>
      </c>
      <c r="B27" s="83" t="s">
        <v>240</v>
      </c>
      <c r="C27" s="75">
        <v>1000</v>
      </c>
      <c r="D27" s="84" t="s">
        <v>241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5.25" customHeight="1" x14ac:dyDescent="0.15">
      <c r="A28" s="42" t="s">
        <v>36</v>
      </c>
      <c r="B28" s="83" t="s">
        <v>550</v>
      </c>
      <c r="C28" s="75">
        <v>9500</v>
      </c>
      <c r="D28" s="84" t="s">
        <v>104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40.5" customHeight="1" x14ac:dyDescent="0.15">
      <c r="A29" s="42" t="s">
        <v>37</v>
      </c>
      <c r="B29" s="67" t="s">
        <v>798</v>
      </c>
      <c r="C29" s="44">
        <v>3600</v>
      </c>
      <c r="D29" s="71" t="s">
        <v>104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5.25" customHeight="1" x14ac:dyDescent="0.15">
      <c r="A30" s="42" t="s">
        <v>40</v>
      </c>
      <c r="B30" s="83" t="s">
        <v>551</v>
      </c>
      <c r="C30" s="75">
        <v>4700</v>
      </c>
      <c r="D30" s="84" t="s">
        <v>104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5.25" customHeight="1" x14ac:dyDescent="0.15">
      <c r="A31" s="42" t="s">
        <v>41</v>
      </c>
      <c r="B31" s="83" t="s">
        <v>552</v>
      </c>
      <c r="C31" s="75">
        <v>1900</v>
      </c>
      <c r="D31" s="84" t="s">
        <v>120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6" customHeight="1" x14ac:dyDescent="0.15">
      <c r="A32" s="42" t="s">
        <v>42</v>
      </c>
      <c r="B32" s="83" t="s">
        <v>799</v>
      </c>
      <c r="C32" s="75">
        <v>400</v>
      </c>
      <c r="D32" s="84" t="s">
        <v>107</v>
      </c>
      <c r="E32" s="89"/>
      <c r="F32" s="90"/>
      <c r="G32" s="91"/>
      <c r="H32" s="91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5.25" customHeight="1" x14ac:dyDescent="0.15">
      <c r="A33" s="42" t="s">
        <v>43</v>
      </c>
      <c r="B33" s="83" t="s">
        <v>244</v>
      </c>
      <c r="C33" s="75">
        <v>900</v>
      </c>
      <c r="D33" s="84" t="s">
        <v>104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29.25" customHeight="1" x14ac:dyDescent="0.15">
      <c r="A34" s="42" t="s">
        <v>44</v>
      </c>
      <c r="B34" s="83" t="s">
        <v>205</v>
      </c>
      <c r="C34" s="75">
        <v>40</v>
      </c>
      <c r="D34" s="84" t="s">
        <v>191</v>
      </c>
      <c r="E34" s="89"/>
      <c r="F34" s="90"/>
      <c r="G34" s="91"/>
      <c r="H34" s="91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29.25" customHeight="1" x14ac:dyDescent="0.15">
      <c r="A35" s="42" t="s">
        <v>45</v>
      </c>
      <c r="B35" s="83" t="s">
        <v>206</v>
      </c>
      <c r="C35" s="75">
        <v>800</v>
      </c>
      <c r="D35" s="84" t="s">
        <v>207</v>
      </c>
      <c r="E35" s="89"/>
      <c r="F35" s="90"/>
      <c r="G35" s="91"/>
      <c r="H35" s="91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5.25" customHeight="1" x14ac:dyDescent="0.15">
      <c r="A36" s="42" t="s">
        <v>46</v>
      </c>
      <c r="B36" s="83" t="s">
        <v>105</v>
      </c>
      <c r="C36" s="75">
        <v>1500</v>
      </c>
      <c r="D36" s="84" t="s">
        <v>107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5.25" customHeight="1" x14ac:dyDescent="0.15">
      <c r="A37" s="42" t="s">
        <v>47</v>
      </c>
      <c r="B37" s="83" t="s">
        <v>106</v>
      </c>
      <c r="C37" s="75">
        <v>6300</v>
      </c>
      <c r="D37" s="84" t="s">
        <v>108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6.75" customHeight="1" x14ac:dyDescent="0.15">
      <c r="A38" s="42" t="s">
        <v>48</v>
      </c>
      <c r="B38" s="83" t="s">
        <v>800</v>
      </c>
      <c r="C38" s="75">
        <v>30</v>
      </c>
      <c r="D38" s="84" t="s">
        <v>801</v>
      </c>
      <c r="E38" s="89"/>
      <c r="F38" s="90"/>
      <c r="G38" s="91"/>
      <c r="H38" s="91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29.25" customHeight="1" x14ac:dyDescent="0.15">
      <c r="A39" s="42" t="s">
        <v>49</v>
      </c>
      <c r="B39" s="83" t="s">
        <v>860</v>
      </c>
      <c r="C39" s="75">
        <v>100</v>
      </c>
      <c r="D39" s="84" t="s">
        <v>110</v>
      </c>
      <c r="E39" s="89"/>
      <c r="F39" s="90"/>
      <c r="G39" s="91"/>
      <c r="H39" s="91"/>
      <c r="I39" s="47"/>
      <c r="J39" s="39"/>
      <c r="K39" s="38"/>
      <c r="L39" s="39">
        <v>0</v>
      </c>
      <c r="M39" s="40">
        <v>0</v>
      </c>
      <c r="N39" s="41">
        <v>0</v>
      </c>
    </row>
    <row r="40" spans="1:14" s="17" customFormat="1" ht="35.25" customHeight="1" x14ac:dyDescent="0.15">
      <c r="A40" s="42" t="s">
        <v>50</v>
      </c>
      <c r="B40" s="67" t="s">
        <v>111</v>
      </c>
      <c r="C40" s="44">
        <v>4100</v>
      </c>
      <c r="D40" s="71" t="s">
        <v>110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5.25" customHeight="1" x14ac:dyDescent="0.15">
      <c r="A41" s="42" t="s">
        <v>51</v>
      </c>
      <c r="B41" s="83" t="s">
        <v>112</v>
      </c>
      <c r="C41" s="75">
        <v>2600</v>
      </c>
      <c r="D41" s="84" t="s">
        <v>108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5.25" customHeight="1" x14ac:dyDescent="0.15">
      <c r="A42" s="42" t="s">
        <v>52</v>
      </c>
      <c r="B42" s="83" t="s">
        <v>201</v>
      </c>
      <c r="C42" s="75">
        <v>1350</v>
      </c>
      <c r="D42" s="84" t="s">
        <v>202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5.25" customHeight="1" x14ac:dyDescent="0.15">
      <c r="A43" s="42" t="s">
        <v>53</v>
      </c>
      <c r="B43" s="83" t="s">
        <v>553</v>
      </c>
      <c r="C43" s="75">
        <v>1100</v>
      </c>
      <c r="D43" s="84" t="s">
        <v>246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5.25" customHeight="1" x14ac:dyDescent="0.15">
      <c r="A44" s="42" t="s">
        <v>54</v>
      </c>
      <c r="B44" s="83" t="s">
        <v>113</v>
      </c>
      <c r="C44" s="75">
        <v>800</v>
      </c>
      <c r="D44" s="84" t="s">
        <v>103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29.25" customHeight="1" x14ac:dyDescent="0.15">
      <c r="A45" s="42" t="s">
        <v>55</v>
      </c>
      <c r="B45" s="83" t="s">
        <v>554</v>
      </c>
      <c r="C45" s="75">
        <v>800</v>
      </c>
      <c r="D45" s="84" t="s">
        <v>104</v>
      </c>
      <c r="E45" s="89"/>
      <c r="F45" s="90"/>
      <c r="G45" s="91"/>
      <c r="H45" s="91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5.25" customHeight="1" x14ac:dyDescent="0.15">
      <c r="A46" s="42" t="s">
        <v>56</v>
      </c>
      <c r="B46" s="83" t="s">
        <v>555</v>
      </c>
      <c r="C46" s="75">
        <v>1100</v>
      </c>
      <c r="D46" s="84" t="s">
        <v>246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29.25" customHeight="1" x14ac:dyDescent="0.15">
      <c r="A47" s="42" t="s">
        <v>57</v>
      </c>
      <c r="B47" s="83" t="s">
        <v>114</v>
      </c>
      <c r="C47" s="75">
        <v>1100</v>
      </c>
      <c r="D47" s="84" t="s">
        <v>103</v>
      </c>
      <c r="E47" s="89"/>
      <c r="F47" s="90"/>
      <c r="G47" s="91"/>
      <c r="H47" s="91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5.25" customHeight="1" x14ac:dyDescent="0.15">
      <c r="A48" s="42" t="s">
        <v>38</v>
      </c>
      <c r="B48" s="83" t="s">
        <v>556</v>
      </c>
      <c r="C48" s="75">
        <v>800</v>
      </c>
      <c r="D48" s="84" t="s">
        <v>104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29.25" customHeight="1" x14ac:dyDescent="0.15">
      <c r="A49" s="42" t="s">
        <v>58</v>
      </c>
      <c r="B49" s="83" t="s">
        <v>557</v>
      </c>
      <c r="C49" s="75">
        <v>100</v>
      </c>
      <c r="D49" s="84" t="s">
        <v>92</v>
      </c>
      <c r="E49" s="89"/>
      <c r="F49" s="90"/>
      <c r="G49" s="91"/>
      <c r="H49" s="91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35.25" customHeight="1" x14ac:dyDescent="0.15">
      <c r="A50" s="42" t="s">
        <v>59</v>
      </c>
      <c r="B50" s="83" t="s">
        <v>861</v>
      </c>
      <c r="C50" s="75">
        <v>20</v>
      </c>
      <c r="D50" s="84" t="s">
        <v>92</v>
      </c>
      <c r="E50" s="42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4" s="17" customFormat="1" ht="35.25" customHeight="1" x14ac:dyDescent="0.15">
      <c r="A51" s="42" t="s">
        <v>67</v>
      </c>
      <c r="B51" s="83" t="s">
        <v>211</v>
      </c>
      <c r="C51" s="75">
        <v>80</v>
      </c>
      <c r="D51" s="84" t="s">
        <v>92</v>
      </c>
      <c r="E51" s="42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</row>
    <row r="52" spans="1:14" s="17" customFormat="1" ht="29.25" customHeight="1" x14ac:dyDescent="0.15">
      <c r="A52" s="42" t="s">
        <v>68</v>
      </c>
      <c r="B52" s="83" t="s">
        <v>862</v>
      </c>
      <c r="C52" s="75">
        <v>20</v>
      </c>
      <c r="D52" s="84" t="s">
        <v>92</v>
      </c>
      <c r="E52" s="89"/>
      <c r="F52" s="90"/>
      <c r="G52" s="91"/>
      <c r="H52" s="91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</row>
    <row r="53" spans="1:14" s="17" customFormat="1" ht="35.25" customHeight="1" x14ac:dyDescent="0.15">
      <c r="A53" s="42" t="s">
        <v>69</v>
      </c>
      <c r="B53" s="83" t="s">
        <v>333</v>
      </c>
      <c r="C53" s="75">
        <v>30</v>
      </c>
      <c r="D53" s="84" t="s">
        <v>92</v>
      </c>
      <c r="E53" s="42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4" s="17" customFormat="1" ht="29.25" customHeight="1" x14ac:dyDescent="0.15">
      <c r="A54" s="42" t="s">
        <v>70</v>
      </c>
      <c r="B54" s="83" t="s">
        <v>558</v>
      </c>
      <c r="C54" s="75">
        <v>310</v>
      </c>
      <c r="D54" s="84" t="s">
        <v>92</v>
      </c>
      <c r="E54" s="89"/>
      <c r="F54" s="90"/>
      <c r="G54" s="91"/>
      <c r="H54" s="91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4" s="17" customFormat="1" ht="29.25" customHeight="1" x14ac:dyDescent="0.15">
      <c r="A55" s="42" t="s">
        <v>71</v>
      </c>
      <c r="B55" s="83" t="s">
        <v>209</v>
      </c>
      <c r="C55" s="75">
        <v>60</v>
      </c>
      <c r="D55" s="84" t="s">
        <v>92</v>
      </c>
      <c r="E55" s="89"/>
      <c r="F55" s="90"/>
      <c r="G55" s="91"/>
      <c r="H55" s="91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4" s="17" customFormat="1" ht="35.25" customHeight="1" x14ac:dyDescent="0.15">
      <c r="A56" s="42" t="s">
        <v>72</v>
      </c>
      <c r="B56" s="83" t="s">
        <v>210</v>
      </c>
      <c r="C56" s="75">
        <v>10</v>
      </c>
      <c r="D56" s="84" t="s">
        <v>92</v>
      </c>
      <c r="E56" s="42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4" s="17" customFormat="1" ht="35.25" customHeight="1" x14ac:dyDescent="0.15">
      <c r="A57" s="42" t="s">
        <v>73</v>
      </c>
      <c r="B57" s="83" t="s">
        <v>334</v>
      </c>
      <c r="C57" s="75">
        <v>47</v>
      </c>
      <c r="D57" s="84" t="s">
        <v>92</v>
      </c>
      <c r="E57" s="42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4" s="17" customFormat="1" ht="35.25" customHeight="1" x14ac:dyDescent="0.15">
      <c r="A58" s="42" t="s">
        <v>217</v>
      </c>
      <c r="B58" s="67" t="s">
        <v>334</v>
      </c>
      <c r="C58" s="44">
        <v>150</v>
      </c>
      <c r="D58" s="71" t="s">
        <v>92</v>
      </c>
      <c r="E58" s="42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4" s="17" customFormat="1" ht="35.25" customHeight="1" x14ac:dyDescent="0.15">
      <c r="A59" s="42" t="s">
        <v>218</v>
      </c>
      <c r="B59" s="83" t="s">
        <v>802</v>
      </c>
      <c r="C59" s="75">
        <v>740</v>
      </c>
      <c r="D59" s="84" t="s">
        <v>92</v>
      </c>
      <c r="E59" s="42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4" s="17" customFormat="1" ht="35.25" customHeight="1" x14ac:dyDescent="0.15">
      <c r="A60" s="42" t="s">
        <v>219</v>
      </c>
      <c r="B60" s="83" t="s">
        <v>115</v>
      </c>
      <c r="C60" s="75">
        <v>160</v>
      </c>
      <c r="D60" s="84" t="s">
        <v>116</v>
      </c>
      <c r="E60" s="42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4" s="17" customFormat="1" ht="35.25" customHeight="1" x14ac:dyDescent="0.15">
      <c r="A61" s="42" t="s">
        <v>220</v>
      </c>
      <c r="B61" s="83" t="s">
        <v>559</v>
      </c>
      <c r="C61" s="75">
        <v>440</v>
      </c>
      <c r="D61" s="84" t="s">
        <v>560</v>
      </c>
      <c r="E61" s="42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4" s="17" customFormat="1" ht="35.25" customHeight="1" x14ac:dyDescent="0.15">
      <c r="A62" s="42" t="s">
        <v>221</v>
      </c>
      <c r="B62" s="83" t="s">
        <v>204</v>
      </c>
      <c r="C62" s="75">
        <v>200</v>
      </c>
      <c r="D62" s="84" t="s">
        <v>191</v>
      </c>
      <c r="E62" s="42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4" s="17" customFormat="1" ht="35.25" customHeight="1" x14ac:dyDescent="0.15">
      <c r="A63" s="42" t="s">
        <v>222</v>
      </c>
      <c r="B63" s="83" t="s">
        <v>561</v>
      </c>
      <c r="C63" s="75">
        <v>440</v>
      </c>
      <c r="D63" s="84" t="s">
        <v>560</v>
      </c>
      <c r="E63" s="42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4" s="17" customFormat="1" ht="35.25" customHeight="1" x14ac:dyDescent="0.15">
      <c r="A64" s="42" t="s">
        <v>223</v>
      </c>
      <c r="B64" s="83" t="s">
        <v>562</v>
      </c>
      <c r="C64" s="75">
        <v>500</v>
      </c>
      <c r="D64" s="84" t="s">
        <v>191</v>
      </c>
      <c r="E64" s="42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35.25" customHeight="1" x14ac:dyDescent="0.15">
      <c r="A65" s="42" t="s">
        <v>224</v>
      </c>
      <c r="B65" s="83" t="s">
        <v>117</v>
      </c>
      <c r="C65" s="75">
        <v>90</v>
      </c>
      <c r="D65" s="84" t="s">
        <v>118</v>
      </c>
      <c r="E65" s="42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6" spans="1:14" s="17" customFormat="1" ht="35.25" customHeight="1" x14ac:dyDescent="0.15">
      <c r="A66" s="42" t="s">
        <v>291</v>
      </c>
      <c r="B66" s="83" t="s">
        <v>265</v>
      </c>
      <c r="C66" s="75">
        <v>40</v>
      </c>
      <c r="D66" s="84" t="s">
        <v>92</v>
      </c>
      <c r="E66" s="42"/>
      <c r="F66" s="45"/>
      <c r="G66" s="46"/>
      <c r="H66" s="46"/>
      <c r="I66" s="47"/>
      <c r="J66" s="39"/>
      <c r="K66" s="38"/>
      <c r="L66" s="39">
        <f>J66*K66</f>
        <v>0</v>
      </c>
      <c r="M66" s="40">
        <f>J66+L66</f>
        <v>0</v>
      </c>
      <c r="N66" s="41">
        <f>$C66*M66</f>
        <v>0</v>
      </c>
    </row>
    <row r="67" spans="1:14" s="17" customFormat="1" ht="33" customHeight="1" x14ac:dyDescent="0.15">
      <c r="A67" s="42" t="s">
        <v>292</v>
      </c>
      <c r="B67" s="83" t="s">
        <v>803</v>
      </c>
      <c r="C67" s="75">
        <v>10</v>
      </c>
      <c r="D67" s="84" t="s">
        <v>118</v>
      </c>
      <c r="E67" s="89"/>
      <c r="F67" s="90"/>
      <c r="G67" s="91"/>
      <c r="H67" s="91"/>
      <c r="I67" s="47"/>
      <c r="J67" s="39"/>
      <c r="K67" s="38"/>
      <c r="L67" s="39">
        <f>J67*K67</f>
        <v>0</v>
      </c>
      <c r="M67" s="40">
        <f>J67+L67</f>
        <v>0</v>
      </c>
      <c r="N67" s="41">
        <f>$C67*M67</f>
        <v>0</v>
      </c>
    </row>
    <row r="68" spans="1:14" s="17" customFormat="1" ht="35.25" customHeight="1" x14ac:dyDescent="0.15">
      <c r="A68" s="42" t="s">
        <v>293</v>
      </c>
      <c r="B68" s="83" t="s">
        <v>184</v>
      </c>
      <c r="C68" s="75">
        <v>900</v>
      </c>
      <c r="D68" s="84" t="s">
        <v>185</v>
      </c>
      <c r="E68" s="42"/>
      <c r="F68" s="45"/>
      <c r="G68" s="46"/>
      <c r="H68" s="46"/>
      <c r="I68" s="47"/>
      <c r="J68" s="39"/>
      <c r="K68" s="38"/>
      <c r="L68" s="39">
        <f>J68*K68</f>
        <v>0</v>
      </c>
      <c r="M68" s="40">
        <f>J68+L68</f>
        <v>0</v>
      </c>
      <c r="N68" s="41">
        <f>$C68*M68</f>
        <v>0</v>
      </c>
    </row>
    <row r="69" spans="1:14" s="17" customFormat="1" ht="35.25" customHeight="1" x14ac:dyDescent="0.15">
      <c r="A69" s="42" t="s">
        <v>294</v>
      </c>
      <c r="B69" s="83" t="s">
        <v>563</v>
      </c>
      <c r="C69" s="75">
        <v>650</v>
      </c>
      <c r="D69" s="84" t="s">
        <v>104</v>
      </c>
      <c r="E69" s="42"/>
      <c r="F69" s="45"/>
      <c r="G69" s="46"/>
      <c r="H69" s="46"/>
      <c r="I69" s="47"/>
      <c r="J69" s="39"/>
      <c r="K69" s="38"/>
      <c r="L69" s="39">
        <f>J69*K69</f>
        <v>0</v>
      </c>
      <c r="M69" s="40">
        <f>J69+L69</f>
        <v>0</v>
      </c>
      <c r="N69" s="41">
        <f>$C69*M69</f>
        <v>0</v>
      </c>
    </row>
    <row r="70" spans="1:14" s="17" customFormat="1" ht="35.25" customHeight="1" x14ac:dyDescent="0.15">
      <c r="A70" s="42" t="s">
        <v>295</v>
      </c>
      <c r="B70" s="83" t="s">
        <v>564</v>
      </c>
      <c r="C70" s="75">
        <v>700</v>
      </c>
      <c r="D70" s="84" t="s">
        <v>103</v>
      </c>
      <c r="E70" s="42"/>
      <c r="F70" s="45"/>
      <c r="G70" s="46"/>
      <c r="H70" s="46"/>
      <c r="I70" s="47"/>
      <c r="J70" s="39"/>
      <c r="K70" s="38"/>
      <c r="L70" s="39">
        <f>J70*K70</f>
        <v>0</v>
      </c>
      <c r="M70" s="40">
        <f>J70+L70</f>
        <v>0</v>
      </c>
      <c r="N70" s="41">
        <f>$C70*M70</f>
        <v>0</v>
      </c>
    </row>
    <row r="71" spans="1:14" s="17" customFormat="1" ht="35.25" customHeight="1" x14ac:dyDescent="0.15">
      <c r="A71" s="42" t="s">
        <v>296</v>
      </c>
      <c r="B71" s="83" t="s">
        <v>565</v>
      </c>
      <c r="C71" s="75">
        <v>1250</v>
      </c>
      <c r="D71" s="84" t="s">
        <v>104</v>
      </c>
      <c r="E71" s="42"/>
      <c r="F71" s="45"/>
      <c r="G71" s="46"/>
      <c r="H71" s="46"/>
      <c r="I71" s="47"/>
      <c r="J71" s="39"/>
      <c r="K71" s="38"/>
      <c r="L71" s="39">
        <f>J71*K71</f>
        <v>0</v>
      </c>
      <c r="M71" s="40">
        <f>J71+L71</f>
        <v>0</v>
      </c>
      <c r="N71" s="41">
        <f>$C71*M71</f>
        <v>0</v>
      </c>
    </row>
    <row r="72" spans="1:14" s="17" customFormat="1" ht="35.25" customHeight="1" x14ac:dyDescent="0.15">
      <c r="A72" s="42" t="s">
        <v>297</v>
      </c>
      <c r="B72" s="67" t="s">
        <v>566</v>
      </c>
      <c r="C72" s="44">
        <v>10</v>
      </c>
      <c r="D72" s="71" t="s">
        <v>107</v>
      </c>
      <c r="E72" s="42"/>
      <c r="F72" s="45"/>
      <c r="G72" s="46"/>
      <c r="H72" s="46"/>
      <c r="I72" s="47"/>
      <c r="J72" s="39"/>
      <c r="K72" s="38"/>
      <c r="L72" s="39">
        <f>J72*K72</f>
        <v>0</v>
      </c>
      <c r="M72" s="40">
        <f>J72+L72</f>
        <v>0</v>
      </c>
      <c r="N72" s="41">
        <f>$C72*M72</f>
        <v>0</v>
      </c>
    </row>
    <row r="73" spans="1:14" s="17" customFormat="1" ht="33.75" customHeight="1" x14ac:dyDescent="0.15">
      <c r="A73" s="42" t="s">
        <v>298</v>
      </c>
      <c r="B73" s="83" t="s">
        <v>119</v>
      </c>
      <c r="C73" s="75">
        <v>120</v>
      </c>
      <c r="D73" s="84" t="s">
        <v>104</v>
      </c>
      <c r="E73" s="89"/>
      <c r="F73" s="90"/>
      <c r="G73" s="91"/>
      <c r="H73" s="91"/>
      <c r="I73" s="47"/>
      <c r="J73" s="39"/>
      <c r="K73" s="38"/>
      <c r="L73" s="39">
        <f>J73*K73</f>
        <v>0</v>
      </c>
      <c r="M73" s="40">
        <f>J73+L73</f>
        <v>0</v>
      </c>
      <c r="N73" s="41">
        <f>$C73*M73</f>
        <v>0</v>
      </c>
    </row>
    <row r="74" spans="1:14" s="17" customFormat="1" ht="35.25" customHeight="1" x14ac:dyDescent="0.15">
      <c r="A74" s="42" t="s">
        <v>299</v>
      </c>
      <c r="B74" s="83" t="s">
        <v>203</v>
      </c>
      <c r="C74" s="75">
        <v>460</v>
      </c>
      <c r="D74" s="84" t="s">
        <v>128</v>
      </c>
      <c r="E74" s="42"/>
      <c r="F74" s="45"/>
      <c r="G74" s="46"/>
      <c r="H74" s="46"/>
      <c r="I74" s="47"/>
      <c r="J74" s="39"/>
      <c r="K74" s="38"/>
      <c r="L74" s="39">
        <f>J74*K74</f>
        <v>0</v>
      </c>
      <c r="M74" s="40">
        <f>J74+L74</f>
        <v>0</v>
      </c>
      <c r="N74" s="41">
        <f>$C74*M74</f>
        <v>0</v>
      </c>
    </row>
    <row r="75" spans="1:14" s="17" customFormat="1" ht="35.25" customHeight="1" x14ac:dyDescent="0.15">
      <c r="A75" s="42" t="s">
        <v>300</v>
      </c>
      <c r="B75" s="83" t="s">
        <v>567</v>
      </c>
      <c r="C75" s="75">
        <v>70</v>
      </c>
      <c r="D75" s="84" t="s">
        <v>110</v>
      </c>
      <c r="E75" s="42"/>
      <c r="F75" s="45"/>
      <c r="G75" s="46"/>
      <c r="H75" s="46"/>
      <c r="I75" s="47"/>
      <c r="J75" s="39"/>
      <c r="K75" s="38"/>
      <c r="L75" s="39">
        <f>J75*K75</f>
        <v>0</v>
      </c>
      <c r="M75" s="40">
        <f>J75+L75</f>
        <v>0</v>
      </c>
      <c r="N75" s="41">
        <f>$C75*M75</f>
        <v>0</v>
      </c>
    </row>
    <row r="76" spans="1:14" s="17" customFormat="1" ht="35.25" customHeight="1" x14ac:dyDescent="0.15">
      <c r="A76" s="42" t="s">
        <v>301</v>
      </c>
      <c r="B76" s="83" t="s">
        <v>863</v>
      </c>
      <c r="C76" s="75">
        <v>215</v>
      </c>
      <c r="D76" s="84" t="s">
        <v>110</v>
      </c>
      <c r="E76" s="42"/>
      <c r="F76" s="45"/>
      <c r="G76" s="46"/>
      <c r="H76" s="46"/>
      <c r="I76" s="47"/>
      <c r="J76" s="39"/>
      <c r="K76" s="38"/>
      <c r="L76" s="39">
        <f>J76*K76</f>
        <v>0</v>
      </c>
      <c r="M76" s="40">
        <f>J76+L76</f>
        <v>0</v>
      </c>
      <c r="N76" s="41">
        <f>$C76*M76</f>
        <v>0</v>
      </c>
    </row>
    <row r="77" spans="1:14" s="17" customFormat="1" ht="35.25" customHeight="1" thickBot="1" x14ac:dyDescent="0.2">
      <c r="A77" s="19" t="s">
        <v>302</v>
      </c>
      <c r="B77" s="131" t="s">
        <v>183</v>
      </c>
      <c r="C77" s="50">
        <v>30</v>
      </c>
      <c r="D77" s="70" t="s">
        <v>110</v>
      </c>
      <c r="E77" s="19"/>
      <c r="F77" s="146"/>
      <c r="G77" s="51"/>
      <c r="H77" s="51"/>
      <c r="I77" s="52"/>
      <c r="J77" s="53"/>
      <c r="K77" s="54"/>
      <c r="L77" s="53">
        <f>J77*K77</f>
        <v>0</v>
      </c>
      <c r="M77" s="55">
        <f>J77+L77</f>
        <v>0</v>
      </c>
      <c r="N77" s="56">
        <f>$C77*M77</f>
        <v>0</v>
      </c>
    </row>
    <row r="78" spans="1:14" ht="23.25" customHeight="1" thickBot="1" x14ac:dyDescent="0.25">
      <c r="A78" s="183" t="s">
        <v>89</v>
      </c>
      <c r="B78" s="184"/>
      <c r="C78" s="184"/>
      <c r="D78" s="184"/>
      <c r="E78" s="57"/>
      <c r="F78" s="58"/>
      <c r="G78" s="59"/>
      <c r="H78" s="58"/>
      <c r="I78" s="60"/>
      <c r="J78" s="130">
        <f>SUM(J16:J77)</f>
        <v>0</v>
      </c>
      <c r="K78" s="61"/>
      <c r="L78" s="58"/>
      <c r="M78" s="58"/>
      <c r="N78" s="62">
        <f>SUM(N16:N77)</f>
        <v>0</v>
      </c>
    </row>
    <row r="79" spans="1:14" s="17" customFormat="1" ht="20.25" customHeight="1" x14ac:dyDescent="0.15">
      <c r="A79" s="95"/>
      <c r="B79" s="95"/>
      <c r="C79" s="49"/>
      <c r="D79" s="7"/>
      <c r="E79" s="95"/>
      <c r="F79" s="95"/>
      <c r="G79" s="95"/>
      <c r="H79" s="95"/>
      <c r="I79" s="95"/>
      <c r="J79" s="95"/>
      <c r="K79" s="95"/>
      <c r="L79" s="95"/>
      <c r="M79" s="95"/>
      <c r="N79" s="95"/>
    </row>
    <row r="80" spans="1:14" s="17" customFormat="1" ht="19.5" customHeight="1" x14ac:dyDescent="0.15">
      <c r="A80" s="13" t="s">
        <v>21</v>
      </c>
      <c r="B80" s="13"/>
      <c r="C80" s="12"/>
      <c r="D80" s="14"/>
      <c r="E80" s="13"/>
      <c r="G80" s="7"/>
      <c r="H80" s="7" t="s">
        <v>22</v>
      </c>
      <c r="I80" s="185" t="s">
        <v>23</v>
      </c>
      <c r="J80" s="185"/>
      <c r="K80" s="185"/>
      <c r="L80" s="185"/>
      <c r="M80" s="186"/>
      <c r="N80" s="186"/>
    </row>
  </sheetData>
  <sortState ref="A16:N77">
    <sortCondition ref="B16:B77"/>
  </sortState>
  <mergeCells count="28">
    <mergeCell ref="E15:F15"/>
    <mergeCell ref="A78:D78"/>
    <mergeCell ref="I80:L80"/>
    <mergeCell ref="M80:N8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569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949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5.5" customHeight="1" x14ac:dyDescent="0.15">
      <c r="A16" s="147" t="s">
        <v>24</v>
      </c>
      <c r="B16" s="68" t="s">
        <v>335</v>
      </c>
      <c r="C16" s="31">
        <v>430</v>
      </c>
      <c r="D16" s="69" t="s">
        <v>143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5.5" customHeight="1" x14ac:dyDescent="0.15">
      <c r="A17" s="42" t="s">
        <v>25</v>
      </c>
      <c r="B17" s="67" t="s">
        <v>245</v>
      </c>
      <c r="C17" s="44">
        <v>950</v>
      </c>
      <c r="D17" s="71" t="s">
        <v>120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25.5" customHeight="1" x14ac:dyDescent="0.15">
      <c r="A18" s="42" t="s">
        <v>26</v>
      </c>
      <c r="B18" s="67" t="s">
        <v>570</v>
      </c>
      <c r="C18" s="44">
        <v>595</v>
      </c>
      <c r="D18" s="71" t="s">
        <v>143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25.5" customHeight="1" thickBot="1" x14ac:dyDescent="0.2">
      <c r="A19" s="19" t="s">
        <v>27</v>
      </c>
      <c r="B19" s="131" t="s">
        <v>336</v>
      </c>
      <c r="C19" s="50">
        <v>325</v>
      </c>
      <c r="D19" s="70" t="s">
        <v>143</v>
      </c>
      <c r="E19" s="19"/>
      <c r="F19" s="146"/>
      <c r="G19" s="51"/>
      <c r="H19" s="51"/>
      <c r="I19" s="52"/>
      <c r="J19" s="53"/>
      <c r="K19" s="54"/>
      <c r="L19" s="53">
        <f t="shared" ref="L19" si="0">J19*K19</f>
        <v>0</v>
      </c>
      <c r="M19" s="55">
        <f t="shared" ref="M19" si="1">J19+L19</f>
        <v>0</v>
      </c>
      <c r="N19" s="56">
        <f t="shared" ref="N19" si="2">$C19*M19</f>
        <v>0</v>
      </c>
    </row>
    <row r="20" spans="1:14" ht="23.25" customHeight="1" thickBot="1" x14ac:dyDescent="0.25">
      <c r="A20" s="183" t="s">
        <v>63</v>
      </c>
      <c r="B20" s="184"/>
      <c r="C20" s="184"/>
      <c r="D20" s="184"/>
      <c r="E20" s="57"/>
      <c r="F20" s="58"/>
      <c r="G20" s="59"/>
      <c r="H20" s="58"/>
      <c r="I20" s="60"/>
      <c r="J20" s="130">
        <f>SUM(J16:J19)</f>
        <v>0</v>
      </c>
      <c r="K20" s="61"/>
      <c r="L20" s="58"/>
      <c r="M20" s="58"/>
      <c r="N20" s="62">
        <f>SUM(N16:N19)</f>
        <v>0</v>
      </c>
    </row>
    <row r="21" spans="1:14" s="17" customFormat="1" ht="8.25" customHeight="1" x14ac:dyDescent="0.15">
      <c r="A21" s="48"/>
      <c r="B21" s="48"/>
      <c r="C21" s="49"/>
      <c r="D21" s="7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85" t="s">
        <v>23</v>
      </c>
      <c r="J22" s="185"/>
      <c r="K22" s="185"/>
      <c r="L22" s="185"/>
      <c r="M22" s="186"/>
      <c r="N22" s="186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571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950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87" t="s">
        <v>7</v>
      </c>
      <c r="C13" s="175" t="s">
        <v>8</v>
      </c>
      <c r="D13" s="193" t="s">
        <v>9</v>
      </c>
      <c r="E13" s="195" t="s">
        <v>10</v>
      </c>
      <c r="F13" s="196"/>
      <c r="G13" s="187" t="s">
        <v>11</v>
      </c>
      <c r="H13" s="187" t="s">
        <v>12</v>
      </c>
      <c r="I13" s="200" t="s">
        <v>13</v>
      </c>
      <c r="J13" s="187" t="s">
        <v>14</v>
      </c>
      <c r="K13" s="187" t="s">
        <v>15</v>
      </c>
      <c r="L13" s="187" t="s">
        <v>16</v>
      </c>
      <c r="M13" s="187" t="s">
        <v>17</v>
      </c>
      <c r="N13" s="193" t="s">
        <v>18</v>
      </c>
    </row>
    <row r="14" spans="1:14" s="18" customFormat="1" ht="31.5" customHeight="1" thickBot="1" x14ac:dyDescent="0.2">
      <c r="A14" s="192"/>
      <c r="B14" s="188"/>
      <c r="C14" s="176"/>
      <c r="D14" s="194"/>
      <c r="E14" s="19" t="s">
        <v>19</v>
      </c>
      <c r="F14" s="20" t="s">
        <v>20</v>
      </c>
      <c r="G14" s="188"/>
      <c r="H14" s="188"/>
      <c r="I14" s="201"/>
      <c r="J14" s="188"/>
      <c r="K14" s="188"/>
      <c r="L14" s="188"/>
      <c r="M14" s="188"/>
      <c r="N14" s="194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98">
        <v>5</v>
      </c>
      <c r="F15" s="199"/>
      <c r="G15" s="126">
        <v>6</v>
      </c>
      <c r="H15" s="26">
        <v>7</v>
      </c>
      <c r="I15" s="27">
        <v>8</v>
      </c>
      <c r="J15" s="28">
        <v>9</v>
      </c>
      <c r="K15" s="126">
        <v>10</v>
      </c>
      <c r="L15" s="126">
        <v>11</v>
      </c>
      <c r="M15" s="28">
        <v>12</v>
      </c>
      <c r="N15" s="29">
        <v>13</v>
      </c>
    </row>
    <row r="16" spans="1:14" s="17" customFormat="1" ht="38.25" customHeight="1" x14ac:dyDescent="0.15">
      <c r="A16" s="147" t="s">
        <v>24</v>
      </c>
      <c r="B16" s="68" t="s">
        <v>576</v>
      </c>
      <c r="C16" s="31">
        <v>50</v>
      </c>
      <c r="D16" s="69" t="s">
        <v>186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2" t="s">
        <v>25</v>
      </c>
      <c r="B17" s="67" t="s">
        <v>574</v>
      </c>
      <c r="C17" s="44">
        <v>50</v>
      </c>
      <c r="D17" s="71" t="s">
        <v>575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8.25" customHeight="1" x14ac:dyDescent="0.15">
      <c r="A18" s="42" t="s">
        <v>26</v>
      </c>
      <c r="B18" s="67" t="s">
        <v>572</v>
      </c>
      <c r="C18" s="44">
        <v>90</v>
      </c>
      <c r="D18" s="71" t="s">
        <v>110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8.25" customHeight="1" x14ac:dyDescent="0.15">
      <c r="A19" s="42" t="s">
        <v>27</v>
      </c>
      <c r="B19" s="67" t="s">
        <v>573</v>
      </c>
      <c r="C19" s="44">
        <v>10</v>
      </c>
      <c r="D19" s="71" t="s">
        <v>108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8.25" customHeight="1" thickBot="1" x14ac:dyDescent="0.2">
      <c r="A20" s="19" t="s">
        <v>28</v>
      </c>
      <c r="B20" s="131" t="s">
        <v>577</v>
      </c>
      <c r="C20" s="50">
        <v>5</v>
      </c>
      <c r="D20" s="70" t="s">
        <v>578</v>
      </c>
      <c r="E20" s="19"/>
      <c r="F20" s="146"/>
      <c r="G20" s="51"/>
      <c r="H20" s="51"/>
      <c r="I20" s="52"/>
      <c r="J20" s="53"/>
      <c r="K20" s="54"/>
      <c r="L20" s="53">
        <f>J20*K20</f>
        <v>0</v>
      </c>
      <c r="M20" s="55">
        <f>J20+L20</f>
        <v>0</v>
      </c>
      <c r="N20" s="56">
        <f>$C20*M20</f>
        <v>0</v>
      </c>
    </row>
    <row r="21" spans="1:14" ht="23.25" customHeight="1" thickBot="1" x14ac:dyDescent="0.25">
      <c r="A21" s="183" t="s">
        <v>64</v>
      </c>
      <c r="B21" s="184"/>
      <c r="C21" s="184"/>
      <c r="D21" s="197"/>
      <c r="E21" s="57"/>
      <c r="F21" s="58"/>
      <c r="G21" s="59"/>
      <c r="H21" s="58"/>
      <c r="I21" s="60"/>
      <c r="J21" s="130">
        <f>SUM(J16:J20)</f>
        <v>0</v>
      </c>
      <c r="K21" s="61"/>
      <c r="L21" s="58"/>
      <c r="M21" s="58"/>
      <c r="N21" s="62">
        <f>SUM(N16:N20)</f>
        <v>0</v>
      </c>
    </row>
    <row r="22" spans="1:14" s="17" customFormat="1" ht="16.5" customHeight="1" x14ac:dyDescent="0.15">
      <c r="A22" s="127"/>
      <c r="B22" s="127"/>
      <c r="C22" s="49"/>
      <c r="D22" s="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85" t="s">
        <v>23</v>
      </c>
      <c r="J23" s="185"/>
      <c r="K23" s="185"/>
      <c r="L23" s="185"/>
      <c r="M23" s="186"/>
      <c r="N23" s="186"/>
    </row>
  </sheetData>
  <sortState ref="A16:N20">
    <sortCondition ref="B16:B20"/>
  </sortState>
  <mergeCells count="28">
    <mergeCell ref="A21:D21"/>
    <mergeCell ref="M13:M14"/>
    <mergeCell ref="N13:N14"/>
    <mergeCell ref="E15:F15"/>
    <mergeCell ref="I23:L23"/>
    <mergeCell ref="M23:N23"/>
    <mergeCell ref="G13:G14"/>
    <mergeCell ref="H13:H14"/>
    <mergeCell ref="I13:I14"/>
    <mergeCell ref="J13:J14"/>
    <mergeCell ref="A9:N9"/>
    <mergeCell ref="A10:N10"/>
    <mergeCell ref="A11:N11"/>
    <mergeCell ref="A13:A14"/>
    <mergeCell ref="B13:B14"/>
    <mergeCell ref="C13:C14"/>
    <mergeCell ref="D13:D14"/>
    <mergeCell ref="E13:F13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337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951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73">
        <v>6</v>
      </c>
      <c r="H15" s="26">
        <v>7</v>
      </c>
      <c r="I15" s="27">
        <v>8</v>
      </c>
      <c r="J15" s="28">
        <v>9</v>
      </c>
      <c r="K15" s="73">
        <v>10</v>
      </c>
      <c r="L15" s="73">
        <v>11</v>
      </c>
      <c r="M15" s="28">
        <v>12</v>
      </c>
      <c r="N15" s="29">
        <v>13</v>
      </c>
    </row>
    <row r="16" spans="1:14" s="17" customFormat="1" ht="35.25" customHeight="1" x14ac:dyDescent="0.15">
      <c r="A16" s="128" t="s">
        <v>24</v>
      </c>
      <c r="B16" s="68" t="s">
        <v>121</v>
      </c>
      <c r="C16" s="31">
        <v>1000</v>
      </c>
      <c r="D16" s="69" t="s">
        <v>124</v>
      </c>
      <c r="E16" s="128"/>
      <c r="F16" s="12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5.25" customHeight="1" x14ac:dyDescent="0.15">
      <c r="A17" s="42" t="s">
        <v>25</v>
      </c>
      <c r="B17" s="67" t="s">
        <v>122</v>
      </c>
      <c r="C17" s="44">
        <v>800</v>
      </c>
      <c r="D17" s="71" t="s">
        <v>124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5.25" customHeight="1" x14ac:dyDescent="0.15">
      <c r="A18" s="42" t="s">
        <v>26</v>
      </c>
      <c r="B18" s="67" t="s">
        <v>123</v>
      </c>
      <c r="C18" s="44">
        <v>1000</v>
      </c>
      <c r="D18" s="71" t="s">
        <v>124</v>
      </c>
      <c r="E18" s="89"/>
      <c r="F18" s="90"/>
      <c r="G18" s="91"/>
      <c r="H18" s="91"/>
      <c r="I18" s="47"/>
      <c r="J18" s="39"/>
      <c r="K18" s="38"/>
      <c r="L18" s="39">
        <f t="shared" ref="L18:L21" si="0">J18*K18</f>
        <v>0</v>
      </c>
      <c r="M18" s="40">
        <f t="shared" ref="M18:M21" si="1">J18+L18</f>
        <v>0</v>
      </c>
      <c r="N18" s="41">
        <f t="shared" ref="N18:N21" si="2">$C18*M18</f>
        <v>0</v>
      </c>
    </row>
    <row r="19" spans="1:14" s="17" customFormat="1" ht="35.25" customHeight="1" x14ac:dyDescent="0.15">
      <c r="A19" s="42" t="s">
        <v>27</v>
      </c>
      <c r="B19" s="67" t="s">
        <v>338</v>
      </c>
      <c r="C19" s="44">
        <v>800</v>
      </c>
      <c r="D19" s="71" t="s">
        <v>125</v>
      </c>
      <c r="E19" s="89"/>
      <c r="F19" s="90"/>
      <c r="G19" s="91"/>
      <c r="H19" s="91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5.25" customHeight="1" x14ac:dyDescent="0.15">
      <c r="A20" s="42" t="s">
        <v>28</v>
      </c>
      <c r="B20" s="67" t="s">
        <v>127</v>
      </c>
      <c r="C20" s="44">
        <v>1000</v>
      </c>
      <c r="D20" s="71" t="s">
        <v>126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5.25" customHeight="1" thickBot="1" x14ac:dyDescent="0.2">
      <c r="A21" s="42" t="s">
        <v>29</v>
      </c>
      <c r="B21" s="83" t="s">
        <v>579</v>
      </c>
      <c r="C21" s="75">
        <v>36</v>
      </c>
      <c r="D21" s="84" t="s">
        <v>208</v>
      </c>
      <c r="E21" s="89"/>
      <c r="F21" s="90"/>
      <c r="G21" s="91"/>
      <c r="H21" s="91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ht="23.25" customHeight="1" thickBot="1" x14ac:dyDescent="0.25">
      <c r="A22" s="202" t="s">
        <v>65</v>
      </c>
      <c r="B22" s="203"/>
      <c r="C22" s="203"/>
      <c r="D22" s="203"/>
      <c r="E22" s="101"/>
      <c r="F22" s="102"/>
      <c r="G22" s="103"/>
      <c r="H22" s="102"/>
      <c r="I22" s="104"/>
      <c r="J22" s="129">
        <f>SUM(J16:J21)</f>
        <v>0</v>
      </c>
      <c r="K22" s="105"/>
      <c r="L22" s="102"/>
      <c r="M22" s="102"/>
      <c r="N22" s="106">
        <f>SUM(N16:N21)</f>
        <v>0</v>
      </c>
    </row>
    <row r="23" spans="1:14" s="17" customFormat="1" ht="16.5" customHeight="1" x14ac:dyDescent="0.15">
      <c r="A23" s="74"/>
      <c r="B23" s="74"/>
      <c r="C23" s="49"/>
      <c r="D23" s="7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185" t="s">
        <v>23</v>
      </c>
      <c r="J24" s="185"/>
      <c r="K24" s="185"/>
      <c r="L24" s="185"/>
      <c r="M24" s="186"/>
      <c r="N24" s="186"/>
    </row>
  </sheetData>
  <mergeCells count="28">
    <mergeCell ref="E15:F15"/>
    <mergeCell ref="A22:D22"/>
    <mergeCell ref="I24:L24"/>
    <mergeCell ref="M24:N2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3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339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332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9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8.5" customHeight="1" x14ac:dyDescent="0.15">
      <c r="A16" s="147" t="s">
        <v>24</v>
      </c>
      <c r="B16" s="68" t="s">
        <v>129</v>
      </c>
      <c r="C16" s="31">
        <v>100</v>
      </c>
      <c r="D16" s="69" t="s">
        <v>107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8.5" customHeight="1" x14ac:dyDescent="0.15">
      <c r="A17" s="42" t="s">
        <v>25</v>
      </c>
      <c r="B17" s="67" t="s">
        <v>341</v>
      </c>
      <c r="C17" s="44">
        <v>510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6.75" customHeight="1" x14ac:dyDescent="0.15">
      <c r="A18" s="42" t="s">
        <v>26</v>
      </c>
      <c r="B18" s="67" t="s">
        <v>340</v>
      </c>
      <c r="C18" s="44">
        <v>2100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28.5" customHeight="1" x14ac:dyDescent="0.15">
      <c r="A19" s="42" t="s">
        <v>27</v>
      </c>
      <c r="B19" s="67" t="s">
        <v>580</v>
      </c>
      <c r="C19" s="44">
        <v>100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28.5" customHeight="1" x14ac:dyDescent="0.15">
      <c r="A20" s="42" t="s">
        <v>28</v>
      </c>
      <c r="B20" s="67" t="s">
        <v>804</v>
      </c>
      <c r="C20" s="44">
        <v>1000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6.75" customHeight="1" x14ac:dyDescent="0.15">
      <c r="A21" s="42" t="s">
        <v>29</v>
      </c>
      <c r="B21" s="67" t="s">
        <v>213</v>
      </c>
      <c r="C21" s="44">
        <v>1500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6.75" customHeight="1" x14ac:dyDescent="0.15">
      <c r="A22" s="42" t="s">
        <v>30</v>
      </c>
      <c r="B22" s="67" t="s">
        <v>214</v>
      </c>
      <c r="C22" s="44">
        <v>300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28.5" customHeight="1" x14ac:dyDescent="0.15">
      <c r="A23" s="42" t="s">
        <v>31</v>
      </c>
      <c r="B23" s="67" t="s">
        <v>581</v>
      </c>
      <c r="C23" s="44">
        <v>30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6.75" customHeight="1" x14ac:dyDescent="0.15">
      <c r="A24" s="42" t="s">
        <v>32</v>
      </c>
      <c r="B24" s="67" t="s">
        <v>268</v>
      </c>
      <c r="C24" s="44">
        <v>680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6.75" customHeight="1" x14ac:dyDescent="0.15">
      <c r="A25" s="42" t="s">
        <v>33</v>
      </c>
      <c r="B25" s="67" t="s">
        <v>266</v>
      </c>
      <c r="C25" s="44">
        <v>300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28.5" customHeight="1" x14ac:dyDescent="0.15">
      <c r="A26" s="42" t="s">
        <v>34</v>
      </c>
      <c r="B26" s="67" t="s">
        <v>215</v>
      </c>
      <c r="C26" s="44">
        <v>360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6.75" customHeight="1" x14ac:dyDescent="0.15">
      <c r="A27" s="42" t="s">
        <v>35</v>
      </c>
      <c r="B27" s="67" t="s">
        <v>212</v>
      </c>
      <c r="C27" s="44">
        <v>2000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6.75" customHeight="1" x14ac:dyDescent="0.15">
      <c r="A28" s="42" t="s">
        <v>36</v>
      </c>
      <c r="B28" s="67" t="s">
        <v>269</v>
      </c>
      <c r="C28" s="44">
        <v>520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28.5" customHeight="1" x14ac:dyDescent="0.15">
      <c r="A29" s="42" t="s">
        <v>37</v>
      </c>
      <c r="B29" s="67" t="s">
        <v>342</v>
      </c>
      <c r="C29" s="44">
        <v>225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6.75" customHeight="1" x14ac:dyDescent="0.15">
      <c r="A30" s="42" t="s">
        <v>40</v>
      </c>
      <c r="B30" s="67" t="s">
        <v>267</v>
      </c>
      <c r="C30" s="44">
        <v>950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28.5" customHeight="1" thickBot="1" x14ac:dyDescent="0.2">
      <c r="A31" s="19" t="s">
        <v>41</v>
      </c>
      <c r="B31" s="131" t="s">
        <v>582</v>
      </c>
      <c r="C31" s="50">
        <v>160</v>
      </c>
      <c r="D31" s="70" t="s">
        <v>92</v>
      </c>
      <c r="E31" s="19"/>
      <c r="F31" s="146"/>
      <c r="G31" s="51"/>
      <c r="H31" s="51"/>
      <c r="I31" s="52"/>
      <c r="J31" s="53"/>
      <c r="K31" s="54"/>
      <c r="L31" s="53">
        <f>J31*K31</f>
        <v>0</v>
      </c>
      <c r="M31" s="55">
        <f>J31+L31</f>
        <v>0</v>
      </c>
      <c r="N31" s="56">
        <f>$C31*M31</f>
        <v>0</v>
      </c>
    </row>
    <row r="32" spans="1:14" ht="23.25" customHeight="1" thickBot="1" x14ac:dyDescent="0.25">
      <c r="A32" s="183" t="s">
        <v>66</v>
      </c>
      <c r="B32" s="184"/>
      <c r="C32" s="184"/>
      <c r="D32" s="184"/>
      <c r="E32" s="57"/>
      <c r="F32" s="58"/>
      <c r="G32" s="59"/>
      <c r="H32" s="58"/>
      <c r="I32" s="60"/>
      <c r="J32" s="130">
        <f>SUM(J16:J31)</f>
        <v>0</v>
      </c>
      <c r="K32" s="61"/>
      <c r="L32" s="58"/>
      <c r="M32" s="58"/>
      <c r="N32" s="62">
        <f>SUM(N16:N31)</f>
        <v>0</v>
      </c>
    </row>
    <row r="33" spans="1:14" s="17" customFormat="1" ht="13.5" customHeight="1" x14ac:dyDescent="0.15">
      <c r="A33" s="48"/>
      <c r="B33" s="48"/>
      <c r="C33" s="49"/>
      <c r="D33" s="7"/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 s="17" customFormat="1" ht="19.5" customHeight="1" x14ac:dyDescent="0.15">
      <c r="A34" s="13" t="s">
        <v>21</v>
      </c>
      <c r="B34" s="13"/>
      <c r="C34" s="12"/>
      <c r="D34" s="14"/>
      <c r="E34" s="13"/>
      <c r="G34" s="7"/>
      <c r="H34" s="7" t="s">
        <v>22</v>
      </c>
      <c r="I34" s="185" t="s">
        <v>23</v>
      </c>
      <c r="J34" s="185"/>
      <c r="K34" s="185"/>
      <c r="L34" s="185"/>
      <c r="M34" s="186"/>
      <c r="N34" s="186"/>
    </row>
    <row r="38" spans="1:14" ht="15" customHeight="1" x14ac:dyDescent="0.2">
      <c r="B38" s="117"/>
    </row>
  </sheetData>
  <sortState ref="A16:N31">
    <sortCondition ref="B16:B31"/>
  </sortState>
  <mergeCells count="28">
    <mergeCell ref="E15:F15"/>
    <mergeCell ref="A32:D32"/>
    <mergeCell ref="I34:L34"/>
    <mergeCell ref="M34:N3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584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332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30" customHeight="1" x14ac:dyDescent="0.15">
      <c r="A16" s="147" t="s">
        <v>24</v>
      </c>
      <c r="B16" s="30" t="s">
        <v>355</v>
      </c>
      <c r="C16" s="31">
        <v>1620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" customHeight="1" x14ac:dyDescent="0.15">
      <c r="A17" s="42" t="s">
        <v>25</v>
      </c>
      <c r="B17" s="67" t="s">
        <v>590</v>
      </c>
      <c r="C17" s="44">
        <v>140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7.5" customHeight="1" x14ac:dyDescent="0.15">
      <c r="A18" s="42" t="s">
        <v>26</v>
      </c>
      <c r="B18" s="67" t="s">
        <v>369</v>
      </c>
      <c r="C18" s="44">
        <v>21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7.5" customHeight="1" x14ac:dyDescent="0.15">
      <c r="A19" s="42" t="s">
        <v>27</v>
      </c>
      <c r="B19" s="67" t="s">
        <v>370</v>
      </c>
      <c r="C19" s="44">
        <v>11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7.5" customHeight="1" x14ac:dyDescent="0.15">
      <c r="A20" s="42" t="s">
        <v>28</v>
      </c>
      <c r="B20" s="67" t="s">
        <v>374</v>
      </c>
      <c r="C20" s="44">
        <v>31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7.5" customHeight="1" x14ac:dyDescent="0.15">
      <c r="A21" s="42" t="s">
        <v>29</v>
      </c>
      <c r="B21" s="67" t="s">
        <v>371</v>
      </c>
      <c r="C21" s="44">
        <v>11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7.5" customHeight="1" x14ac:dyDescent="0.15">
      <c r="A22" s="42" t="s">
        <v>30</v>
      </c>
      <c r="B22" s="67" t="s">
        <v>372</v>
      </c>
      <c r="C22" s="44">
        <v>11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7.5" customHeight="1" x14ac:dyDescent="0.15">
      <c r="A23" s="42" t="s">
        <v>31</v>
      </c>
      <c r="B23" s="67" t="s">
        <v>373</v>
      </c>
      <c r="C23" s="44">
        <v>10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0" customHeight="1" x14ac:dyDescent="0.15">
      <c r="A24" s="42" t="s">
        <v>32</v>
      </c>
      <c r="B24" s="67" t="s">
        <v>358</v>
      </c>
      <c r="C24" s="44">
        <v>148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0" customHeight="1" x14ac:dyDescent="0.15">
      <c r="A25" s="42" t="s">
        <v>33</v>
      </c>
      <c r="B25" s="67" t="s">
        <v>591</v>
      </c>
      <c r="C25" s="44">
        <v>292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0" customHeight="1" x14ac:dyDescent="0.15">
      <c r="A26" s="42" t="s">
        <v>34</v>
      </c>
      <c r="B26" s="67" t="s">
        <v>247</v>
      </c>
      <c r="C26" s="44">
        <v>70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0" customHeight="1" x14ac:dyDescent="0.15">
      <c r="A27" s="42" t="s">
        <v>35</v>
      </c>
      <c r="B27" s="67" t="s">
        <v>595</v>
      </c>
      <c r="C27" s="44">
        <v>10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8.25" customHeight="1" x14ac:dyDescent="0.15">
      <c r="A28" s="42" t="s">
        <v>36</v>
      </c>
      <c r="B28" s="43" t="s">
        <v>343</v>
      </c>
      <c r="C28" s="44">
        <v>600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8.25" customHeight="1" x14ac:dyDescent="0.15">
      <c r="A29" s="42" t="s">
        <v>37</v>
      </c>
      <c r="B29" s="43" t="s">
        <v>350</v>
      </c>
      <c r="C29" s="44">
        <v>150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0" customHeight="1" x14ac:dyDescent="0.15">
      <c r="A30" s="42" t="s">
        <v>40</v>
      </c>
      <c r="B30" s="43" t="s">
        <v>347</v>
      </c>
      <c r="C30" s="44">
        <v>150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0" customHeight="1" x14ac:dyDescent="0.15">
      <c r="A31" s="42" t="s">
        <v>41</v>
      </c>
      <c r="B31" s="43" t="s">
        <v>344</v>
      </c>
      <c r="C31" s="44">
        <v>390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0" customHeight="1" x14ac:dyDescent="0.15">
      <c r="A32" s="42" t="s">
        <v>42</v>
      </c>
      <c r="B32" s="43" t="s">
        <v>353</v>
      </c>
      <c r="C32" s="44">
        <v>540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0" customHeight="1" x14ac:dyDescent="0.15">
      <c r="A33" s="42" t="s">
        <v>43</v>
      </c>
      <c r="B33" s="43" t="s">
        <v>346</v>
      </c>
      <c r="C33" s="44">
        <v>430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0" customHeight="1" x14ac:dyDescent="0.15">
      <c r="A34" s="42" t="s">
        <v>44</v>
      </c>
      <c r="B34" s="43" t="s">
        <v>348</v>
      </c>
      <c r="C34" s="44">
        <v>150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0" customHeight="1" x14ac:dyDescent="0.15">
      <c r="A35" s="42" t="s">
        <v>45</v>
      </c>
      <c r="B35" s="67" t="s">
        <v>354</v>
      </c>
      <c r="C35" s="44">
        <v>80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0" customHeight="1" x14ac:dyDescent="0.15">
      <c r="A36" s="42" t="s">
        <v>46</v>
      </c>
      <c r="B36" s="43" t="s">
        <v>345</v>
      </c>
      <c r="C36" s="44">
        <v>470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0" customHeight="1" x14ac:dyDescent="0.15">
      <c r="A37" s="42" t="s">
        <v>47</v>
      </c>
      <c r="B37" s="43" t="s">
        <v>349</v>
      </c>
      <c r="C37" s="44">
        <v>150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0" customHeight="1" x14ac:dyDescent="0.15">
      <c r="A38" s="42" t="s">
        <v>48</v>
      </c>
      <c r="B38" s="43" t="s">
        <v>864</v>
      </c>
      <c r="C38" s="44">
        <v>32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0" customHeight="1" x14ac:dyDescent="0.15">
      <c r="A39" s="42" t="s">
        <v>49</v>
      </c>
      <c r="B39" s="43" t="s">
        <v>351</v>
      </c>
      <c r="C39" s="44">
        <v>50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0" customHeight="1" x14ac:dyDescent="0.15">
      <c r="A40" s="42" t="s">
        <v>50</v>
      </c>
      <c r="B40" s="43" t="s">
        <v>352</v>
      </c>
      <c r="C40" s="44">
        <v>80</v>
      </c>
      <c r="D40" s="71" t="s">
        <v>92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0" customHeight="1" x14ac:dyDescent="0.15">
      <c r="A41" s="42" t="s">
        <v>51</v>
      </c>
      <c r="B41" s="67" t="s">
        <v>592</v>
      </c>
      <c r="C41" s="44">
        <v>50</v>
      </c>
      <c r="D41" s="71" t="s">
        <v>92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0" customHeight="1" x14ac:dyDescent="0.15">
      <c r="A42" s="42" t="s">
        <v>52</v>
      </c>
      <c r="B42" s="67" t="s">
        <v>362</v>
      </c>
      <c r="C42" s="44">
        <v>1000</v>
      </c>
      <c r="D42" s="71" t="s">
        <v>92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7.5" customHeight="1" x14ac:dyDescent="0.15">
      <c r="A43" s="42" t="s">
        <v>53</v>
      </c>
      <c r="B43" s="67" t="s">
        <v>377</v>
      </c>
      <c r="C43" s="44">
        <v>40</v>
      </c>
      <c r="D43" s="71" t="s">
        <v>92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0" customHeight="1" x14ac:dyDescent="0.15">
      <c r="A44" s="42" t="s">
        <v>54</v>
      </c>
      <c r="B44" s="67" t="s">
        <v>359</v>
      </c>
      <c r="C44" s="44">
        <v>35</v>
      </c>
      <c r="D44" s="71" t="s">
        <v>92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6.75" customHeight="1" x14ac:dyDescent="0.15">
      <c r="A45" s="42" t="s">
        <v>55</v>
      </c>
      <c r="B45" s="67" t="s">
        <v>865</v>
      </c>
      <c r="C45" s="44">
        <v>80</v>
      </c>
      <c r="D45" s="71" t="s">
        <v>92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0" customHeight="1" x14ac:dyDescent="0.15">
      <c r="A46" s="42" t="s">
        <v>56</v>
      </c>
      <c r="B46" s="67" t="s">
        <v>270</v>
      </c>
      <c r="C46" s="44">
        <v>110</v>
      </c>
      <c r="D46" s="71" t="s">
        <v>92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30" customHeight="1" x14ac:dyDescent="0.15">
      <c r="A47" s="42" t="s">
        <v>57</v>
      </c>
      <c r="B47" s="67" t="s">
        <v>866</v>
      </c>
      <c r="C47" s="44">
        <v>240</v>
      </c>
      <c r="D47" s="71" t="s">
        <v>92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7.5" customHeight="1" x14ac:dyDescent="0.15">
      <c r="A48" s="42" t="s">
        <v>38</v>
      </c>
      <c r="B48" s="67" t="s">
        <v>867</v>
      </c>
      <c r="C48" s="44">
        <v>40</v>
      </c>
      <c r="D48" s="71" t="s">
        <v>92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30" customHeight="1" x14ac:dyDescent="0.15">
      <c r="A49" s="42" t="s">
        <v>58</v>
      </c>
      <c r="B49" s="67" t="s">
        <v>368</v>
      </c>
      <c r="C49" s="44">
        <v>150</v>
      </c>
      <c r="D49" s="71" t="s">
        <v>92</v>
      </c>
      <c r="E49" s="42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37.5" customHeight="1" x14ac:dyDescent="0.15">
      <c r="A50" s="42" t="s">
        <v>59</v>
      </c>
      <c r="B50" s="67" t="s">
        <v>805</v>
      </c>
      <c r="C50" s="44">
        <v>90</v>
      </c>
      <c r="D50" s="71" t="s">
        <v>92</v>
      </c>
      <c r="E50" s="42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4" s="17" customFormat="1" ht="30" customHeight="1" x14ac:dyDescent="0.15">
      <c r="A51" s="42" t="s">
        <v>67</v>
      </c>
      <c r="B51" s="67" t="s">
        <v>593</v>
      </c>
      <c r="C51" s="44">
        <v>200</v>
      </c>
      <c r="D51" s="71" t="s">
        <v>92</v>
      </c>
      <c r="E51" s="42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</row>
    <row r="52" spans="1:14" s="17" customFormat="1" ht="30" customHeight="1" x14ac:dyDescent="0.15">
      <c r="A52" s="42" t="s">
        <v>68</v>
      </c>
      <c r="B52" s="67" t="s">
        <v>367</v>
      </c>
      <c r="C52" s="44">
        <v>400</v>
      </c>
      <c r="D52" s="71" t="s">
        <v>92</v>
      </c>
      <c r="E52" s="42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</row>
    <row r="53" spans="1:14" s="17" customFormat="1" ht="30" customHeight="1" x14ac:dyDescent="0.15">
      <c r="A53" s="42" t="s">
        <v>69</v>
      </c>
      <c r="B53" s="67" t="s">
        <v>868</v>
      </c>
      <c r="C53" s="44">
        <v>50</v>
      </c>
      <c r="D53" s="71" t="s">
        <v>92</v>
      </c>
      <c r="E53" s="42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4" s="17" customFormat="1" ht="30" customHeight="1" x14ac:dyDescent="0.15">
      <c r="A54" s="42" t="s">
        <v>70</v>
      </c>
      <c r="B54" s="67" t="s">
        <v>361</v>
      </c>
      <c r="C54" s="44">
        <v>620</v>
      </c>
      <c r="D54" s="71" t="s">
        <v>92</v>
      </c>
      <c r="E54" s="42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4" s="17" customFormat="1" ht="30" customHeight="1" x14ac:dyDescent="0.15">
      <c r="A55" s="42" t="s">
        <v>71</v>
      </c>
      <c r="B55" s="67" t="s">
        <v>594</v>
      </c>
      <c r="C55" s="44">
        <v>30</v>
      </c>
      <c r="D55" s="71" t="s">
        <v>92</v>
      </c>
      <c r="E55" s="42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4" s="17" customFormat="1" ht="30" customHeight="1" x14ac:dyDescent="0.15">
      <c r="A56" s="42" t="s">
        <v>72</v>
      </c>
      <c r="B56" s="67" t="s">
        <v>360</v>
      </c>
      <c r="C56" s="44">
        <v>680</v>
      </c>
      <c r="D56" s="71" t="s">
        <v>92</v>
      </c>
      <c r="E56" s="42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4" s="17" customFormat="1" ht="30" customHeight="1" thickBot="1" x14ac:dyDescent="0.2">
      <c r="A57" s="19" t="s">
        <v>73</v>
      </c>
      <c r="B57" s="131" t="s">
        <v>806</v>
      </c>
      <c r="C57" s="50">
        <v>60</v>
      </c>
      <c r="D57" s="70" t="s">
        <v>92</v>
      </c>
      <c r="E57" s="19"/>
      <c r="F57" s="146"/>
      <c r="G57" s="51"/>
      <c r="H57" s="51"/>
      <c r="I57" s="52"/>
      <c r="J57" s="53"/>
      <c r="K57" s="54"/>
      <c r="L57" s="53">
        <f>J57*K57</f>
        <v>0</v>
      </c>
      <c r="M57" s="55">
        <f>J57+L57</f>
        <v>0</v>
      </c>
      <c r="N57" s="56">
        <f>$C57*M57</f>
        <v>0</v>
      </c>
    </row>
    <row r="58" spans="1:14" ht="23.25" customHeight="1" thickBot="1" x14ac:dyDescent="0.25">
      <c r="A58" s="183" t="s">
        <v>312</v>
      </c>
      <c r="B58" s="184"/>
      <c r="C58" s="184"/>
      <c r="D58" s="197"/>
      <c r="E58" s="57"/>
      <c r="F58" s="58"/>
      <c r="G58" s="59"/>
      <c r="H58" s="58"/>
      <c r="I58" s="60"/>
      <c r="J58" s="130">
        <f>SUM(J16:J57)</f>
        <v>0</v>
      </c>
      <c r="K58" s="61"/>
      <c r="L58" s="58"/>
      <c r="M58" s="58"/>
      <c r="N58" s="62">
        <f>SUM(N16:N57)</f>
        <v>0</v>
      </c>
    </row>
    <row r="59" spans="1:14" s="17" customFormat="1" ht="13.5" customHeight="1" x14ac:dyDescent="0.15">
      <c r="A59" s="138"/>
      <c r="B59" s="138"/>
      <c r="C59" s="49"/>
      <c r="D59" s="7"/>
      <c r="E59" s="95"/>
      <c r="F59" s="95"/>
      <c r="G59" s="95"/>
      <c r="H59" s="95"/>
      <c r="I59" s="95"/>
      <c r="J59" s="95"/>
      <c r="K59" s="95"/>
      <c r="L59" s="95"/>
      <c r="M59" s="95"/>
      <c r="N59" s="95"/>
    </row>
    <row r="60" spans="1:14" s="17" customFormat="1" ht="19.5" customHeight="1" x14ac:dyDescent="0.15">
      <c r="A60" s="13" t="s">
        <v>21</v>
      </c>
      <c r="B60" s="13"/>
      <c r="C60" s="12"/>
      <c r="D60" s="14"/>
      <c r="E60" s="13"/>
      <c r="G60" s="7"/>
      <c r="H60" s="7" t="s">
        <v>22</v>
      </c>
      <c r="I60" s="185" t="s">
        <v>23</v>
      </c>
      <c r="J60" s="185"/>
      <c r="K60" s="185"/>
      <c r="L60" s="185"/>
      <c r="M60" s="186"/>
      <c r="N60" s="186"/>
    </row>
  </sheetData>
  <sortState ref="A16:N57">
    <sortCondition ref="B16:B57"/>
  </sortState>
  <mergeCells count="28">
    <mergeCell ref="E15:F15"/>
    <mergeCell ref="A58:D58"/>
    <mergeCell ref="I60:L60"/>
    <mergeCell ref="M60:N6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585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332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38.25" customHeight="1" x14ac:dyDescent="0.15">
      <c r="A16" s="147" t="s">
        <v>24</v>
      </c>
      <c r="B16" s="68" t="s">
        <v>357</v>
      </c>
      <c r="C16" s="31">
        <v>86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2" t="s">
        <v>25</v>
      </c>
      <c r="B17" s="67" t="s">
        <v>356</v>
      </c>
      <c r="C17" s="44">
        <v>236</v>
      </c>
      <c r="D17" s="71" t="s">
        <v>92</v>
      </c>
      <c r="E17" s="89"/>
      <c r="F17" s="90"/>
      <c r="G17" s="91"/>
      <c r="H17" s="91"/>
      <c r="I17" s="92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8.25" customHeight="1" x14ac:dyDescent="0.15">
      <c r="A18" s="42" t="s">
        <v>26</v>
      </c>
      <c r="B18" s="67" t="s">
        <v>588</v>
      </c>
      <c r="C18" s="44">
        <v>100</v>
      </c>
      <c r="D18" s="71" t="s">
        <v>92</v>
      </c>
      <c r="E18" s="89"/>
      <c r="F18" s="90"/>
      <c r="G18" s="91"/>
      <c r="H18" s="91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8.25" customHeight="1" x14ac:dyDescent="0.15">
      <c r="A19" s="42" t="s">
        <v>27</v>
      </c>
      <c r="B19" s="67" t="s">
        <v>248</v>
      </c>
      <c r="C19" s="44">
        <v>192</v>
      </c>
      <c r="D19" s="71" t="s">
        <v>92</v>
      </c>
      <c r="E19" s="89"/>
      <c r="F19" s="90"/>
      <c r="G19" s="91"/>
      <c r="H19" s="91"/>
      <c r="I19" s="92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8.25" customHeight="1" x14ac:dyDescent="0.15">
      <c r="A20" s="42" t="s">
        <v>28</v>
      </c>
      <c r="B20" s="67" t="s">
        <v>249</v>
      </c>
      <c r="C20" s="44">
        <v>229</v>
      </c>
      <c r="D20" s="71" t="s">
        <v>92</v>
      </c>
      <c r="E20" s="89"/>
      <c r="F20" s="90"/>
      <c r="G20" s="91"/>
      <c r="H20" s="91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8.25" customHeight="1" x14ac:dyDescent="0.15">
      <c r="A21" s="42" t="s">
        <v>29</v>
      </c>
      <c r="B21" s="67" t="s">
        <v>131</v>
      </c>
      <c r="C21" s="44">
        <v>14</v>
      </c>
      <c r="D21" s="71" t="s">
        <v>92</v>
      </c>
      <c r="E21" s="89"/>
      <c r="F21" s="90"/>
      <c r="G21" s="91"/>
      <c r="H21" s="91"/>
      <c r="I21" s="92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8.25" customHeight="1" x14ac:dyDescent="0.15">
      <c r="A22" s="42" t="s">
        <v>30</v>
      </c>
      <c r="B22" s="67" t="s">
        <v>364</v>
      </c>
      <c r="C22" s="44">
        <v>70</v>
      </c>
      <c r="D22" s="71" t="s">
        <v>92</v>
      </c>
      <c r="E22" s="89"/>
      <c r="F22" s="90"/>
      <c r="G22" s="91"/>
      <c r="H22" s="91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8.25" customHeight="1" x14ac:dyDescent="0.15">
      <c r="A23" s="42" t="s">
        <v>31</v>
      </c>
      <c r="B23" s="67" t="s">
        <v>365</v>
      </c>
      <c r="C23" s="44">
        <v>70</v>
      </c>
      <c r="D23" s="71" t="s">
        <v>92</v>
      </c>
      <c r="E23" s="89"/>
      <c r="F23" s="90"/>
      <c r="G23" s="91"/>
      <c r="H23" s="91"/>
      <c r="I23" s="92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8.25" customHeight="1" x14ac:dyDescent="0.15">
      <c r="A24" s="42" t="s">
        <v>32</v>
      </c>
      <c r="B24" s="67" t="s">
        <v>366</v>
      </c>
      <c r="C24" s="44">
        <v>115</v>
      </c>
      <c r="D24" s="71" t="s">
        <v>92</v>
      </c>
      <c r="E24" s="89"/>
      <c r="F24" s="90"/>
      <c r="G24" s="91"/>
      <c r="H24" s="91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8.25" customHeight="1" x14ac:dyDescent="0.15">
      <c r="A25" s="42" t="s">
        <v>33</v>
      </c>
      <c r="B25" s="67" t="s">
        <v>363</v>
      </c>
      <c r="C25" s="44">
        <v>70</v>
      </c>
      <c r="D25" s="71" t="s">
        <v>92</v>
      </c>
      <c r="E25" s="89"/>
      <c r="F25" s="90"/>
      <c r="G25" s="91"/>
      <c r="H25" s="91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8.25" customHeight="1" x14ac:dyDescent="0.15">
      <c r="A26" s="42" t="s">
        <v>34</v>
      </c>
      <c r="B26" s="67" t="s">
        <v>589</v>
      </c>
      <c r="C26" s="75">
        <v>20</v>
      </c>
      <c r="D26" s="84" t="s">
        <v>92</v>
      </c>
      <c r="E26" s="89"/>
      <c r="F26" s="90"/>
      <c r="G26" s="91"/>
      <c r="H26" s="91"/>
      <c r="I26" s="92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8.25" customHeight="1" x14ac:dyDescent="0.15">
      <c r="A27" s="42" t="s">
        <v>35</v>
      </c>
      <c r="B27" s="83" t="s">
        <v>869</v>
      </c>
      <c r="C27" s="75">
        <v>100</v>
      </c>
      <c r="D27" s="84" t="s">
        <v>92</v>
      </c>
      <c r="E27" s="89"/>
      <c r="F27" s="90"/>
      <c r="G27" s="91"/>
      <c r="H27" s="91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8.25" customHeight="1" x14ac:dyDescent="0.15">
      <c r="A28" s="42" t="s">
        <v>36</v>
      </c>
      <c r="B28" s="83" t="s">
        <v>586</v>
      </c>
      <c r="C28" s="75">
        <v>40</v>
      </c>
      <c r="D28" s="84" t="s">
        <v>92</v>
      </c>
      <c r="E28" s="89"/>
      <c r="F28" s="90"/>
      <c r="G28" s="91"/>
      <c r="H28" s="91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8.25" customHeight="1" x14ac:dyDescent="0.15">
      <c r="A29" s="42" t="s">
        <v>37</v>
      </c>
      <c r="B29" s="83" t="s">
        <v>587</v>
      </c>
      <c r="C29" s="75">
        <v>40</v>
      </c>
      <c r="D29" s="84" t="s">
        <v>92</v>
      </c>
      <c r="E29" s="89"/>
      <c r="F29" s="90"/>
      <c r="G29" s="91"/>
      <c r="H29" s="91"/>
      <c r="I29" s="92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8.25" customHeight="1" x14ac:dyDescent="0.15">
      <c r="A30" s="42" t="s">
        <v>40</v>
      </c>
      <c r="B30" s="83" t="s">
        <v>375</v>
      </c>
      <c r="C30" s="75">
        <v>50</v>
      </c>
      <c r="D30" s="84" t="s">
        <v>92</v>
      </c>
      <c r="E30" s="89"/>
      <c r="F30" s="90"/>
      <c r="G30" s="91"/>
      <c r="H30" s="91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8.25" customHeight="1" thickBot="1" x14ac:dyDescent="0.2">
      <c r="A31" s="19" t="s">
        <v>41</v>
      </c>
      <c r="B31" s="131" t="s">
        <v>376</v>
      </c>
      <c r="C31" s="50">
        <v>50</v>
      </c>
      <c r="D31" s="70" t="s">
        <v>92</v>
      </c>
      <c r="E31" s="19"/>
      <c r="F31" s="146"/>
      <c r="G31" s="51"/>
      <c r="H31" s="51"/>
      <c r="I31" s="52"/>
      <c r="J31" s="53"/>
      <c r="K31" s="54"/>
      <c r="L31" s="53">
        <f>J31*K31</f>
        <v>0</v>
      </c>
      <c r="M31" s="55">
        <f>J31+L31</f>
        <v>0</v>
      </c>
      <c r="N31" s="56">
        <f>$C31*M31</f>
        <v>0</v>
      </c>
    </row>
    <row r="32" spans="1:14" ht="23.25" customHeight="1" thickBot="1" x14ac:dyDescent="0.25">
      <c r="A32" s="202" t="s">
        <v>74</v>
      </c>
      <c r="B32" s="203"/>
      <c r="C32" s="203"/>
      <c r="D32" s="203"/>
      <c r="E32" s="101"/>
      <c r="F32" s="102"/>
      <c r="G32" s="103"/>
      <c r="H32" s="102"/>
      <c r="I32" s="104"/>
      <c r="J32" s="129">
        <f>SUM(J16:J31)</f>
        <v>0</v>
      </c>
      <c r="K32" s="105"/>
      <c r="L32" s="102"/>
      <c r="M32" s="102"/>
      <c r="N32" s="106">
        <f>SUM(N16:N31)</f>
        <v>0</v>
      </c>
    </row>
    <row r="33" spans="1:14" s="17" customFormat="1" ht="13.5" customHeight="1" x14ac:dyDescent="0.15">
      <c r="A33" s="95"/>
      <c r="B33" s="95"/>
      <c r="C33" s="49"/>
      <c r="D33" s="7"/>
      <c r="E33" s="95"/>
      <c r="F33" s="95"/>
      <c r="G33" s="95"/>
      <c r="H33" s="95"/>
      <c r="I33" s="95"/>
      <c r="J33" s="95"/>
      <c r="K33" s="95"/>
      <c r="L33" s="95"/>
      <c r="M33" s="95"/>
      <c r="N33" s="95"/>
    </row>
    <row r="34" spans="1:14" s="17" customFormat="1" ht="19.5" customHeight="1" x14ac:dyDescent="0.15">
      <c r="A34" s="13" t="s">
        <v>21</v>
      </c>
      <c r="B34" s="13"/>
      <c r="C34" s="12"/>
      <c r="D34" s="14"/>
      <c r="E34" s="13"/>
      <c r="G34" s="7"/>
      <c r="H34" s="7" t="s">
        <v>22</v>
      </c>
      <c r="I34" s="185" t="s">
        <v>23</v>
      </c>
      <c r="J34" s="185"/>
      <c r="K34" s="185"/>
      <c r="L34" s="185"/>
      <c r="M34" s="186"/>
      <c r="N34" s="186"/>
    </row>
  </sheetData>
  <sortState ref="A16:N31">
    <sortCondition ref="B16:B31"/>
  </sortState>
  <mergeCells count="28">
    <mergeCell ref="E15:F15"/>
    <mergeCell ref="A32:D32"/>
    <mergeCell ref="I34:L34"/>
    <mergeCell ref="M34:N3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22.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596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952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.75" customHeight="1" x14ac:dyDescent="0.15">
      <c r="A16" s="147" t="s">
        <v>24</v>
      </c>
      <c r="B16" s="68" t="s">
        <v>597</v>
      </c>
      <c r="C16" s="31">
        <v>1300</v>
      </c>
      <c r="D16" s="69" t="s">
        <v>378</v>
      </c>
      <c r="E16" s="147"/>
      <c r="F16" s="145"/>
      <c r="G16" s="32"/>
      <c r="H16" s="32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</row>
    <row r="17" spans="1:14" s="17" customFormat="1" ht="39.75" customHeight="1" thickBot="1" x14ac:dyDescent="0.2">
      <c r="A17" s="19" t="s">
        <v>25</v>
      </c>
      <c r="B17" s="131" t="s">
        <v>598</v>
      </c>
      <c r="C17" s="50">
        <v>2800</v>
      </c>
      <c r="D17" s="70" t="s">
        <v>381</v>
      </c>
      <c r="E17" s="19"/>
      <c r="F17" s="146"/>
      <c r="G17" s="51"/>
      <c r="H17" s="51"/>
      <c r="I17" s="52"/>
      <c r="J17" s="53"/>
      <c r="K17" s="54"/>
      <c r="L17" s="53">
        <f t="shared" si="0"/>
        <v>0</v>
      </c>
      <c r="M17" s="55">
        <f t="shared" si="1"/>
        <v>0</v>
      </c>
      <c r="N17" s="56">
        <f t="shared" si="2"/>
        <v>0</v>
      </c>
    </row>
    <row r="18" spans="1:14" ht="23.25" customHeight="1" thickBot="1" x14ac:dyDescent="0.25">
      <c r="A18" s="202" t="s">
        <v>75</v>
      </c>
      <c r="B18" s="203"/>
      <c r="C18" s="203"/>
      <c r="D18" s="203"/>
      <c r="E18" s="101"/>
      <c r="F18" s="102"/>
      <c r="G18" s="103"/>
      <c r="H18" s="102"/>
      <c r="I18" s="104"/>
      <c r="J18" s="129">
        <f>SUM(J16:J17)</f>
        <v>0</v>
      </c>
      <c r="K18" s="105"/>
      <c r="L18" s="102"/>
      <c r="M18" s="102"/>
      <c r="N18" s="106">
        <f>SUM(N16:N17)</f>
        <v>0</v>
      </c>
    </row>
    <row r="19" spans="1:14" s="17" customFormat="1" ht="20.25" customHeight="1" x14ac:dyDescent="0.15">
      <c r="A19" s="48"/>
      <c r="B19" s="48"/>
      <c r="C19" s="49"/>
      <c r="D19" s="7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185" t="s">
        <v>23</v>
      </c>
      <c r="J20" s="185"/>
      <c r="K20" s="185"/>
      <c r="L20" s="185"/>
      <c r="M20" s="186"/>
      <c r="N20" s="186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6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599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953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147" t="s">
        <v>24</v>
      </c>
      <c r="B16" s="68" t="s">
        <v>216</v>
      </c>
      <c r="C16" s="31">
        <v>40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$C15*M16</f>
        <v>0</v>
      </c>
    </row>
    <row r="17" spans="1:14" s="17" customFormat="1" ht="37.5" customHeight="1" x14ac:dyDescent="0.15">
      <c r="A17" s="42" t="s">
        <v>25</v>
      </c>
      <c r="B17" s="67" t="s">
        <v>132</v>
      </c>
      <c r="C17" s="44">
        <v>290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$C16*M17</f>
        <v>0</v>
      </c>
    </row>
    <row r="18" spans="1:14" s="17" customFormat="1" ht="37.5" customHeight="1" x14ac:dyDescent="0.15">
      <c r="A18" s="42" t="s">
        <v>26</v>
      </c>
      <c r="B18" s="67" t="s">
        <v>133</v>
      </c>
      <c r="C18" s="44">
        <v>150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$C17*M18</f>
        <v>0</v>
      </c>
    </row>
    <row r="19" spans="1:14" s="17" customFormat="1" ht="37.5" customHeight="1" x14ac:dyDescent="0.15">
      <c r="A19" s="42" t="s">
        <v>27</v>
      </c>
      <c r="B19" s="67" t="s">
        <v>134</v>
      </c>
      <c r="C19" s="44">
        <v>160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$C18*M19</f>
        <v>0</v>
      </c>
    </row>
    <row r="20" spans="1:14" s="17" customFormat="1" ht="37.5" customHeight="1" x14ac:dyDescent="0.15">
      <c r="A20" s="42" t="s">
        <v>28</v>
      </c>
      <c r="B20" s="67" t="s">
        <v>382</v>
      </c>
      <c r="C20" s="44">
        <v>230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$C19*M20</f>
        <v>0</v>
      </c>
    </row>
    <row r="21" spans="1:14" s="17" customFormat="1" ht="37.5" customHeight="1" x14ac:dyDescent="0.15">
      <c r="A21" s="42" t="s">
        <v>29</v>
      </c>
      <c r="B21" s="67" t="s">
        <v>135</v>
      </c>
      <c r="C21" s="44">
        <v>10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$C20*M21</f>
        <v>0</v>
      </c>
    </row>
    <row r="22" spans="1:14" s="17" customFormat="1" ht="37.5" customHeight="1" x14ac:dyDescent="0.15">
      <c r="A22" s="42" t="s">
        <v>30</v>
      </c>
      <c r="B22" s="67" t="s">
        <v>250</v>
      </c>
      <c r="C22" s="44">
        <v>70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$C21*M22</f>
        <v>0</v>
      </c>
    </row>
    <row r="23" spans="1:14" s="17" customFormat="1" ht="37.5" customHeight="1" x14ac:dyDescent="0.15">
      <c r="A23" s="42" t="s">
        <v>31</v>
      </c>
      <c r="B23" s="67" t="s">
        <v>401</v>
      </c>
      <c r="C23" s="44">
        <v>60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$C22*M23</f>
        <v>0</v>
      </c>
    </row>
    <row r="24" spans="1:14" s="17" customFormat="1" ht="37.5" customHeight="1" x14ac:dyDescent="0.15">
      <c r="A24" s="42" t="s">
        <v>32</v>
      </c>
      <c r="B24" s="67" t="s">
        <v>600</v>
      </c>
      <c r="C24" s="44">
        <v>15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$C23*M24</f>
        <v>0</v>
      </c>
    </row>
    <row r="25" spans="1:14" s="17" customFormat="1" ht="37.5" customHeight="1" x14ac:dyDescent="0.15">
      <c r="A25" s="42" t="s">
        <v>33</v>
      </c>
      <c r="B25" s="67" t="s">
        <v>251</v>
      </c>
      <c r="C25" s="44">
        <v>45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$C24*M25</f>
        <v>0</v>
      </c>
    </row>
    <row r="26" spans="1:14" s="17" customFormat="1" ht="37.5" customHeight="1" x14ac:dyDescent="0.15">
      <c r="A26" s="42" t="s">
        <v>34</v>
      </c>
      <c r="B26" s="67" t="s">
        <v>136</v>
      </c>
      <c r="C26" s="44">
        <v>360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$C25*M26</f>
        <v>0</v>
      </c>
    </row>
    <row r="27" spans="1:14" s="17" customFormat="1" ht="37.5" customHeight="1" x14ac:dyDescent="0.15">
      <c r="A27" s="42" t="s">
        <v>35</v>
      </c>
      <c r="B27" s="67" t="s">
        <v>385</v>
      </c>
      <c r="C27" s="44">
        <v>5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$C26*M27</f>
        <v>0</v>
      </c>
    </row>
    <row r="28" spans="1:14" s="17" customFormat="1" ht="37.5" customHeight="1" x14ac:dyDescent="0.15">
      <c r="A28" s="42" t="s">
        <v>36</v>
      </c>
      <c r="B28" s="67" t="s">
        <v>137</v>
      </c>
      <c r="C28" s="44">
        <v>35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$C27*M28</f>
        <v>0</v>
      </c>
    </row>
    <row r="29" spans="1:14" s="17" customFormat="1" ht="37.5" customHeight="1" x14ac:dyDescent="0.15">
      <c r="A29" s="42" t="s">
        <v>37</v>
      </c>
      <c r="B29" s="67" t="s">
        <v>190</v>
      </c>
      <c r="C29" s="44">
        <v>1060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$C28*M29</f>
        <v>0</v>
      </c>
    </row>
    <row r="30" spans="1:14" s="17" customFormat="1" ht="37.5" customHeight="1" x14ac:dyDescent="0.15">
      <c r="A30" s="42" t="s">
        <v>40</v>
      </c>
      <c r="B30" s="67" t="s">
        <v>138</v>
      </c>
      <c r="C30" s="44">
        <v>650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$C29*M30</f>
        <v>0</v>
      </c>
    </row>
    <row r="31" spans="1:14" s="17" customFormat="1" ht="37.5" customHeight="1" x14ac:dyDescent="0.15">
      <c r="A31" s="42" t="s">
        <v>41</v>
      </c>
      <c r="B31" s="67" t="s">
        <v>384</v>
      </c>
      <c r="C31" s="44">
        <v>5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$C30*M31</f>
        <v>0</v>
      </c>
    </row>
    <row r="32" spans="1:14" s="17" customFormat="1" ht="37.5" customHeight="1" x14ac:dyDescent="0.15">
      <c r="A32" s="42" t="s">
        <v>42</v>
      </c>
      <c r="B32" s="67" t="s">
        <v>383</v>
      </c>
      <c r="C32" s="44">
        <v>255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$C31*M32</f>
        <v>0</v>
      </c>
    </row>
    <row r="33" spans="1:14" s="17" customFormat="1" ht="36" customHeight="1" x14ac:dyDescent="0.15">
      <c r="A33" s="42" t="s">
        <v>43</v>
      </c>
      <c r="B33" s="67" t="s">
        <v>252</v>
      </c>
      <c r="C33" s="44">
        <v>5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6" customHeight="1" x14ac:dyDescent="0.15">
      <c r="A34" s="42" t="s">
        <v>44</v>
      </c>
      <c r="B34" s="67" t="s">
        <v>386</v>
      </c>
      <c r="C34" s="44">
        <v>400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7.5" customHeight="1" x14ac:dyDescent="0.15">
      <c r="A35" s="42" t="s">
        <v>45</v>
      </c>
      <c r="B35" s="67" t="s">
        <v>387</v>
      </c>
      <c r="C35" s="44">
        <v>40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$C32*M35</f>
        <v>0</v>
      </c>
    </row>
    <row r="36" spans="1:14" s="17" customFormat="1" ht="37.5" customHeight="1" x14ac:dyDescent="0.15">
      <c r="A36" s="42" t="s">
        <v>46</v>
      </c>
      <c r="B36" s="67" t="s">
        <v>388</v>
      </c>
      <c r="C36" s="44">
        <v>160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$C35*M36</f>
        <v>0</v>
      </c>
    </row>
    <row r="37" spans="1:14" s="17" customFormat="1" ht="36" customHeight="1" x14ac:dyDescent="0.15">
      <c r="A37" s="42" t="s">
        <v>47</v>
      </c>
      <c r="B37" s="67" t="s">
        <v>394</v>
      </c>
      <c r="C37" s="44">
        <v>100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6" customHeight="1" x14ac:dyDescent="0.15">
      <c r="A38" s="42" t="s">
        <v>48</v>
      </c>
      <c r="B38" s="67" t="s">
        <v>395</v>
      </c>
      <c r="C38" s="44">
        <v>260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7.5" customHeight="1" x14ac:dyDescent="0.15">
      <c r="A39" s="42" t="s">
        <v>49</v>
      </c>
      <c r="B39" s="67" t="s">
        <v>389</v>
      </c>
      <c r="C39" s="44">
        <v>130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$C36*M39</f>
        <v>0</v>
      </c>
    </row>
    <row r="40" spans="1:14" s="17" customFormat="1" ht="37.5" customHeight="1" x14ac:dyDescent="0.15">
      <c r="A40" s="42" t="s">
        <v>50</v>
      </c>
      <c r="B40" s="67" t="s">
        <v>393</v>
      </c>
      <c r="C40" s="44">
        <v>200</v>
      </c>
      <c r="D40" s="71" t="s">
        <v>92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$C39*M40</f>
        <v>0</v>
      </c>
    </row>
    <row r="41" spans="1:14" s="17" customFormat="1" ht="37.5" customHeight="1" x14ac:dyDescent="0.15">
      <c r="A41" s="42" t="s">
        <v>51</v>
      </c>
      <c r="B41" s="67" t="s">
        <v>807</v>
      </c>
      <c r="C41" s="44">
        <v>250</v>
      </c>
      <c r="D41" s="71" t="s">
        <v>92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$C40*M41</f>
        <v>0</v>
      </c>
    </row>
    <row r="42" spans="1:14" s="17" customFormat="1" ht="36" customHeight="1" x14ac:dyDescent="0.15">
      <c r="A42" s="42" t="s">
        <v>52</v>
      </c>
      <c r="B42" s="67" t="s">
        <v>390</v>
      </c>
      <c r="C42" s="44">
        <v>340</v>
      </c>
      <c r="D42" s="71" t="s">
        <v>92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6" customHeight="1" x14ac:dyDescent="0.15">
      <c r="A43" s="42" t="s">
        <v>53</v>
      </c>
      <c r="B43" s="67" t="s">
        <v>391</v>
      </c>
      <c r="C43" s="44">
        <v>220</v>
      </c>
      <c r="D43" s="71" t="s">
        <v>92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7.5" customHeight="1" x14ac:dyDescent="0.15">
      <c r="A44" s="42" t="s">
        <v>54</v>
      </c>
      <c r="B44" s="67" t="s">
        <v>392</v>
      </c>
      <c r="C44" s="44">
        <v>570</v>
      </c>
      <c r="D44" s="71" t="s">
        <v>92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$C41*M44</f>
        <v>0</v>
      </c>
    </row>
    <row r="45" spans="1:14" s="17" customFormat="1" ht="37.5" customHeight="1" x14ac:dyDescent="0.15">
      <c r="A45" s="42" t="s">
        <v>55</v>
      </c>
      <c r="B45" s="67" t="s">
        <v>139</v>
      </c>
      <c r="C45" s="44">
        <v>150</v>
      </c>
      <c r="D45" s="71" t="s">
        <v>92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$C44*M45</f>
        <v>0</v>
      </c>
    </row>
    <row r="46" spans="1:14" s="17" customFormat="1" ht="37.5" customHeight="1" x14ac:dyDescent="0.15">
      <c r="A46" s="42" t="s">
        <v>56</v>
      </c>
      <c r="B46" s="67" t="s">
        <v>396</v>
      </c>
      <c r="C46" s="44">
        <v>320</v>
      </c>
      <c r="D46" s="71" t="s">
        <v>92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$C45*M46</f>
        <v>0</v>
      </c>
    </row>
    <row r="47" spans="1:14" s="17" customFormat="1" ht="31.5" customHeight="1" x14ac:dyDescent="0.15">
      <c r="A47" s="42" t="s">
        <v>57</v>
      </c>
      <c r="B47" s="67" t="s">
        <v>397</v>
      </c>
      <c r="C47" s="44">
        <v>400</v>
      </c>
      <c r="D47" s="71" t="s">
        <v>92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7.5" customHeight="1" x14ac:dyDescent="0.15">
      <c r="A48" s="42" t="s">
        <v>38</v>
      </c>
      <c r="B48" s="67" t="s">
        <v>601</v>
      </c>
      <c r="C48" s="44">
        <v>110</v>
      </c>
      <c r="D48" s="71" t="s">
        <v>92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$C46*M48</f>
        <v>0</v>
      </c>
    </row>
    <row r="49" spans="1:14" s="17" customFormat="1" ht="37.5" customHeight="1" x14ac:dyDescent="0.15">
      <c r="A49" s="42" t="s">
        <v>58</v>
      </c>
      <c r="B49" s="67" t="s">
        <v>398</v>
      </c>
      <c r="C49" s="44">
        <v>95</v>
      </c>
      <c r="D49" s="71" t="s">
        <v>92</v>
      </c>
      <c r="E49" s="42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$C48*M49</f>
        <v>0</v>
      </c>
    </row>
    <row r="50" spans="1:14" s="17" customFormat="1" ht="37.5" customHeight="1" x14ac:dyDescent="0.15">
      <c r="A50" s="42" t="s">
        <v>59</v>
      </c>
      <c r="B50" s="67" t="s">
        <v>399</v>
      </c>
      <c r="C50" s="44">
        <v>100</v>
      </c>
      <c r="D50" s="71" t="s">
        <v>92</v>
      </c>
      <c r="E50" s="42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$C49*M50</f>
        <v>0</v>
      </c>
    </row>
    <row r="51" spans="1:14" s="17" customFormat="1" ht="37.5" customHeight="1" x14ac:dyDescent="0.15">
      <c r="A51" s="42" t="s">
        <v>67</v>
      </c>
      <c r="B51" s="67" t="s">
        <v>140</v>
      </c>
      <c r="C51" s="44">
        <v>75</v>
      </c>
      <c r="D51" s="71" t="s">
        <v>92</v>
      </c>
      <c r="E51" s="42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$C50*M51</f>
        <v>0</v>
      </c>
    </row>
    <row r="52" spans="1:14" s="17" customFormat="1" ht="31.5" customHeight="1" x14ac:dyDescent="0.15">
      <c r="A52" s="42" t="s">
        <v>68</v>
      </c>
      <c r="B52" s="67" t="s">
        <v>141</v>
      </c>
      <c r="C52" s="44">
        <v>50</v>
      </c>
      <c r="D52" s="71" t="s">
        <v>92</v>
      </c>
      <c r="E52" s="42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 t="shared" ref="N52:N55" si="0">$C51*M52</f>
        <v>0</v>
      </c>
    </row>
    <row r="53" spans="1:14" s="17" customFormat="1" ht="37.5" customHeight="1" x14ac:dyDescent="0.15">
      <c r="A53" s="42" t="s">
        <v>69</v>
      </c>
      <c r="B53" s="67" t="s">
        <v>602</v>
      </c>
      <c r="C53" s="44">
        <v>120</v>
      </c>
      <c r="D53" s="71" t="s">
        <v>92</v>
      </c>
      <c r="E53" s="42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 t="shared" si="0"/>
        <v>0</v>
      </c>
    </row>
    <row r="54" spans="1:14" s="17" customFormat="1" ht="31.5" customHeight="1" x14ac:dyDescent="0.15">
      <c r="A54" s="42" t="s">
        <v>70</v>
      </c>
      <c r="B54" s="67" t="s">
        <v>808</v>
      </c>
      <c r="C54" s="44">
        <v>100</v>
      </c>
      <c r="D54" s="71" t="s">
        <v>92</v>
      </c>
      <c r="E54" s="42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 t="shared" si="0"/>
        <v>0</v>
      </c>
    </row>
    <row r="55" spans="1:14" s="17" customFormat="1" ht="37.5" customHeight="1" x14ac:dyDescent="0.15">
      <c r="A55" s="42" t="s">
        <v>71</v>
      </c>
      <c r="B55" s="67" t="s">
        <v>400</v>
      </c>
      <c r="C55" s="44">
        <v>75</v>
      </c>
      <c r="D55" s="71" t="s">
        <v>92</v>
      </c>
      <c r="E55" s="42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 t="shared" si="0"/>
        <v>0</v>
      </c>
    </row>
    <row r="56" spans="1:14" s="17" customFormat="1" ht="37.5" customHeight="1" x14ac:dyDescent="0.15">
      <c r="A56" s="42" t="s">
        <v>72</v>
      </c>
      <c r="B56" s="67" t="s">
        <v>271</v>
      </c>
      <c r="C56" s="44">
        <v>310</v>
      </c>
      <c r="D56" s="71" t="s">
        <v>92</v>
      </c>
      <c r="E56" s="42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$C55*M56</f>
        <v>0</v>
      </c>
    </row>
    <row r="57" spans="1:14" s="17" customFormat="1" ht="37.5" customHeight="1" thickBot="1" x14ac:dyDescent="0.2">
      <c r="A57" s="19" t="s">
        <v>73</v>
      </c>
      <c r="B57" s="131" t="s">
        <v>142</v>
      </c>
      <c r="C57" s="50">
        <v>420</v>
      </c>
      <c r="D57" s="70" t="s">
        <v>92</v>
      </c>
      <c r="E57" s="19"/>
      <c r="F57" s="146"/>
      <c r="G57" s="51"/>
      <c r="H57" s="51"/>
      <c r="I57" s="52"/>
      <c r="J57" s="53"/>
      <c r="K57" s="54"/>
      <c r="L57" s="53">
        <f>J57*K57</f>
        <v>0</v>
      </c>
      <c r="M57" s="55">
        <f>J57+L57</f>
        <v>0</v>
      </c>
      <c r="N57" s="56">
        <f>$C56*M57</f>
        <v>0</v>
      </c>
    </row>
    <row r="58" spans="1:14" ht="23.25" customHeight="1" thickBot="1" x14ac:dyDescent="0.25">
      <c r="A58" s="183" t="s">
        <v>76</v>
      </c>
      <c r="B58" s="184"/>
      <c r="C58" s="184"/>
      <c r="D58" s="184"/>
      <c r="E58" s="57"/>
      <c r="F58" s="58"/>
      <c r="G58" s="59"/>
      <c r="H58" s="58"/>
      <c r="I58" s="60"/>
      <c r="J58" s="130">
        <f>SUM(J16:J57)</f>
        <v>0</v>
      </c>
      <c r="K58" s="61"/>
      <c r="L58" s="58"/>
      <c r="M58" s="58"/>
      <c r="N58" s="62">
        <f>SUM(N16:N57)</f>
        <v>0</v>
      </c>
    </row>
    <row r="59" spans="1:14" s="17" customFormat="1" ht="20.25" customHeight="1" x14ac:dyDescent="0.15">
      <c r="A59" s="48"/>
      <c r="B59" s="48"/>
      <c r="C59" s="49"/>
      <c r="D59" s="7"/>
      <c r="E59" s="48"/>
      <c r="F59" s="48"/>
      <c r="G59" s="48"/>
      <c r="H59" s="48"/>
      <c r="I59" s="48"/>
      <c r="J59" s="48"/>
      <c r="K59" s="48"/>
      <c r="L59" s="48"/>
      <c r="M59" s="48"/>
      <c r="N59" s="48"/>
    </row>
    <row r="60" spans="1:14" s="17" customFormat="1" ht="19.5" customHeight="1" x14ac:dyDescent="0.15">
      <c r="A60" s="13" t="s">
        <v>21</v>
      </c>
      <c r="B60" s="13"/>
      <c r="C60" s="12"/>
      <c r="D60" s="14"/>
      <c r="E60" s="13"/>
      <c r="G60" s="7"/>
      <c r="H60" s="7" t="s">
        <v>22</v>
      </c>
      <c r="I60" s="185" t="s">
        <v>23</v>
      </c>
      <c r="J60" s="185"/>
      <c r="K60" s="185"/>
      <c r="L60" s="185"/>
      <c r="M60" s="186"/>
      <c r="N60" s="186"/>
    </row>
  </sheetData>
  <sortState ref="A16:N57">
    <sortCondition ref="B16:B57"/>
  </sortState>
  <mergeCells count="28">
    <mergeCell ref="E15:F15"/>
    <mergeCell ref="A58:D58"/>
    <mergeCell ref="I60:L60"/>
    <mergeCell ref="M60:N6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604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603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954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6.25" customHeight="1" x14ac:dyDescent="0.15">
      <c r="A16" s="147" t="s">
        <v>24</v>
      </c>
      <c r="B16" s="30" t="s">
        <v>873</v>
      </c>
      <c r="C16" s="31">
        <v>28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J16*L14</f>
        <v>0</v>
      </c>
      <c r="M16" s="36">
        <f>J16+L16</f>
        <v>0</v>
      </c>
      <c r="N16" s="37">
        <f>$C16*M16</f>
        <v>0</v>
      </c>
    </row>
    <row r="17" spans="1:14" s="17" customFormat="1" ht="26.25" customHeight="1" x14ac:dyDescent="0.15">
      <c r="A17" s="42" t="s">
        <v>25</v>
      </c>
      <c r="B17" s="67" t="s">
        <v>870</v>
      </c>
      <c r="C17" s="44">
        <v>5100</v>
      </c>
      <c r="D17" s="71" t="s">
        <v>92</v>
      </c>
      <c r="E17" s="210"/>
      <c r="F17" s="45"/>
      <c r="G17" s="46"/>
      <c r="H17" s="46"/>
      <c r="I17" s="47"/>
      <c r="J17" s="39"/>
      <c r="K17" s="38"/>
      <c r="L17" s="39">
        <f>J17*L15</f>
        <v>0</v>
      </c>
      <c r="M17" s="40">
        <f>J17+L17</f>
        <v>0</v>
      </c>
      <c r="N17" s="41">
        <f>$C17*M17</f>
        <v>0</v>
      </c>
    </row>
    <row r="18" spans="1:14" s="17" customFormat="1" ht="26.25" customHeight="1" x14ac:dyDescent="0.15">
      <c r="A18" s="42" t="s">
        <v>26</v>
      </c>
      <c r="B18" s="43" t="s">
        <v>872</v>
      </c>
      <c r="C18" s="44">
        <v>40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J18*L16</f>
        <v>0</v>
      </c>
      <c r="M18" s="40">
        <f>J18+L18</f>
        <v>0</v>
      </c>
      <c r="N18" s="41">
        <f>$C18*M18</f>
        <v>0</v>
      </c>
    </row>
    <row r="19" spans="1:14" s="17" customFormat="1" ht="26.25" customHeight="1" thickBot="1" x14ac:dyDescent="0.2">
      <c r="A19" s="19" t="s">
        <v>27</v>
      </c>
      <c r="B19" s="135" t="s">
        <v>871</v>
      </c>
      <c r="C19" s="50">
        <v>160</v>
      </c>
      <c r="D19" s="70" t="s">
        <v>153</v>
      </c>
      <c r="E19" s="19"/>
      <c r="F19" s="146"/>
      <c r="G19" s="51"/>
      <c r="H19" s="51"/>
      <c r="I19" s="52"/>
      <c r="J19" s="53"/>
      <c r="K19" s="54"/>
      <c r="L19" s="53">
        <f>J19*L17</f>
        <v>0</v>
      </c>
      <c r="M19" s="55">
        <f>J19+L19</f>
        <v>0</v>
      </c>
      <c r="N19" s="56">
        <f>$C19*M19</f>
        <v>0</v>
      </c>
    </row>
    <row r="20" spans="1:14" ht="23.25" customHeight="1" thickBot="1" x14ac:dyDescent="0.25">
      <c r="A20" s="183" t="s">
        <v>77</v>
      </c>
      <c r="B20" s="184"/>
      <c r="C20" s="184"/>
      <c r="D20" s="184"/>
      <c r="E20" s="57"/>
      <c r="F20" s="58"/>
      <c r="G20" s="59"/>
      <c r="H20" s="58"/>
      <c r="I20" s="60"/>
      <c r="J20" s="130">
        <f>SUM(J16:J19)</f>
        <v>0</v>
      </c>
      <c r="K20" s="61"/>
      <c r="L20" s="58"/>
      <c r="M20" s="58"/>
      <c r="N20" s="62">
        <f>SUM(N16:N19)</f>
        <v>0</v>
      </c>
    </row>
    <row r="21" spans="1:14" s="17" customFormat="1" ht="12" customHeight="1" x14ac:dyDescent="0.15">
      <c r="A21" s="48"/>
      <c r="B21" s="48"/>
      <c r="C21" s="49"/>
      <c r="D21" s="7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85" t="s">
        <v>23</v>
      </c>
      <c r="J22" s="185"/>
      <c r="K22" s="185"/>
      <c r="L22" s="185"/>
      <c r="M22" s="186"/>
      <c r="N22" s="186"/>
    </row>
  </sheetData>
  <sortState ref="A16:N19">
    <sortCondition ref="B16:B19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604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605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954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120">
        <v>6</v>
      </c>
      <c r="H15" s="26">
        <v>7</v>
      </c>
      <c r="I15" s="27">
        <v>8</v>
      </c>
      <c r="J15" s="28">
        <v>9</v>
      </c>
      <c r="K15" s="120">
        <v>10</v>
      </c>
      <c r="L15" s="120">
        <v>11</v>
      </c>
      <c r="M15" s="28">
        <v>12</v>
      </c>
      <c r="N15" s="29">
        <v>13</v>
      </c>
    </row>
    <row r="16" spans="1:14" s="17" customFormat="1" ht="34.5" customHeight="1" x14ac:dyDescent="0.15">
      <c r="A16" s="147" t="s">
        <v>24</v>
      </c>
      <c r="B16" s="30" t="s">
        <v>402</v>
      </c>
      <c r="C16" s="31">
        <v>450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4.5" customHeight="1" x14ac:dyDescent="0.15">
      <c r="A17" s="42" t="s">
        <v>25</v>
      </c>
      <c r="B17" s="43" t="s">
        <v>403</v>
      </c>
      <c r="C17" s="44">
        <v>180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4.5" customHeight="1" x14ac:dyDescent="0.15">
      <c r="A18" s="42" t="s">
        <v>26</v>
      </c>
      <c r="B18" s="43" t="s">
        <v>411</v>
      </c>
      <c r="C18" s="44">
        <v>60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4.5" customHeight="1" x14ac:dyDescent="0.15">
      <c r="A19" s="42" t="s">
        <v>27</v>
      </c>
      <c r="B19" s="43" t="s">
        <v>404</v>
      </c>
      <c r="C19" s="44">
        <v>660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4.5" customHeight="1" x14ac:dyDescent="0.15">
      <c r="A20" s="42" t="s">
        <v>28</v>
      </c>
      <c r="B20" s="43" t="s">
        <v>405</v>
      </c>
      <c r="C20" s="44">
        <v>510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4.5" customHeight="1" x14ac:dyDescent="0.15">
      <c r="A21" s="42" t="s">
        <v>29</v>
      </c>
      <c r="B21" s="43" t="s">
        <v>406</v>
      </c>
      <c r="C21" s="44">
        <v>260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4.5" customHeight="1" x14ac:dyDescent="0.15">
      <c r="A22" s="42" t="s">
        <v>30</v>
      </c>
      <c r="B22" s="43" t="s">
        <v>874</v>
      </c>
      <c r="C22" s="44">
        <v>700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4.5" customHeight="1" x14ac:dyDescent="0.15">
      <c r="A23" s="42" t="s">
        <v>31</v>
      </c>
      <c r="B23" s="43" t="s">
        <v>407</v>
      </c>
      <c r="C23" s="44">
        <v>280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4.5" customHeight="1" x14ac:dyDescent="0.15">
      <c r="A24" s="42" t="s">
        <v>32</v>
      </c>
      <c r="B24" s="43" t="s">
        <v>408</v>
      </c>
      <c r="C24" s="44">
        <v>410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4.5" customHeight="1" x14ac:dyDescent="0.15">
      <c r="A25" s="42" t="s">
        <v>33</v>
      </c>
      <c r="B25" s="43" t="s">
        <v>409</v>
      </c>
      <c r="C25" s="44">
        <v>1250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4.5" customHeight="1" x14ac:dyDescent="0.15">
      <c r="A26" s="42" t="s">
        <v>34</v>
      </c>
      <c r="B26" s="43" t="s">
        <v>875</v>
      </c>
      <c r="C26" s="44">
        <v>220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4.5" customHeight="1" thickBot="1" x14ac:dyDescent="0.2">
      <c r="A27" s="19" t="s">
        <v>35</v>
      </c>
      <c r="B27" s="72" t="s">
        <v>876</v>
      </c>
      <c r="C27" s="50">
        <v>240</v>
      </c>
      <c r="D27" s="70" t="s">
        <v>92</v>
      </c>
      <c r="E27" s="19"/>
      <c r="F27" s="146"/>
      <c r="G27" s="51"/>
      <c r="H27" s="51"/>
      <c r="I27" s="52"/>
      <c r="J27" s="53"/>
      <c r="K27" s="54"/>
      <c r="L27" s="53">
        <f>J27*K27</f>
        <v>0</v>
      </c>
      <c r="M27" s="55">
        <f>J27+L27</f>
        <v>0</v>
      </c>
      <c r="N27" s="56">
        <f>$C27*M27</f>
        <v>0</v>
      </c>
    </row>
    <row r="28" spans="1:14" ht="23.25" customHeight="1" thickBot="1" x14ac:dyDescent="0.25">
      <c r="A28" s="202" t="s">
        <v>78</v>
      </c>
      <c r="B28" s="203"/>
      <c r="C28" s="203"/>
      <c r="D28" s="203"/>
      <c r="E28" s="101"/>
      <c r="F28" s="102"/>
      <c r="G28" s="103"/>
      <c r="H28" s="102"/>
      <c r="I28" s="104"/>
      <c r="J28" s="129">
        <f>SUM(J16:J27)</f>
        <v>0</v>
      </c>
      <c r="K28" s="105"/>
      <c r="L28" s="102"/>
      <c r="M28" s="102"/>
      <c r="N28" s="106">
        <f>SUM(N16:N27)</f>
        <v>0</v>
      </c>
    </row>
    <row r="29" spans="1:14" s="17" customFormat="1" ht="20.25" customHeight="1" x14ac:dyDescent="0.15">
      <c r="A29" s="121"/>
      <c r="B29" s="121"/>
      <c r="C29" s="49"/>
      <c r="D29" s="7"/>
      <c r="E29" s="121"/>
      <c r="F29" s="121"/>
      <c r="G29" s="121"/>
      <c r="H29" s="121"/>
      <c r="I29" s="121"/>
      <c r="J29" s="121"/>
      <c r="K29" s="121"/>
      <c r="L29" s="121"/>
      <c r="M29" s="121"/>
      <c r="N29" s="121"/>
    </row>
    <row r="30" spans="1:14" s="17" customFormat="1" ht="19.5" customHeight="1" x14ac:dyDescent="0.15">
      <c r="A30" s="13" t="s">
        <v>21</v>
      </c>
      <c r="B30" s="13"/>
      <c r="C30" s="12"/>
      <c r="D30" s="14"/>
      <c r="E30" s="13"/>
      <c r="G30" s="7"/>
      <c r="H30" s="7" t="s">
        <v>22</v>
      </c>
      <c r="I30" s="185" t="s">
        <v>23</v>
      </c>
      <c r="J30" s="185"/>
      <c r="K30" s="185"/>
      <c r="L30" s="185"/>
      <c r="M30" s="186"/>
      <c r="N30" s="186"/>
    </row>
  </sheetData>
  <sortState ref="A16:N27">
    <sortCondition ref="B16:B27"/>
  </sortState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604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621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954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16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32.25" customHeight="1" x14ac:dyDescent="0.15">
      <c r="A16" s="147" t="s">
        <v>24</v>
      </c>
      <c r="B16" s="30" t="s">
        <v>916</v>
      </c>
      <c r="C16" s="31">
        <v>100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2.25" customHeight="1" x14ac:dyDescent="0.15">
      <c r="A17" s="42" t="s">
        <v>25</v>
      </c>
      <c r="B17" s="43" t="s">
        <v>420</v>
      </c>
      <c r="C17" s="44">
        <v>150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2.25" customHeight="1" x14ac:dyDescent="0.15">
      <c r="A18" s="42" t="s">
        <v>26</v>
      </c>
      <c r="B18" s="43" t="s">
        <v>877</v>
      </c>
      <c r="C18" s="44">
        <v>60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2.25" customHeight="1" x14ac:dyDescent="0.15">
      <c r="A19" s="42" t="s">
        <v>27</v>
      </c>
      <c r="B19" s="43" t="s">
        <v>421</v>
      </c>
      <c r="C19" s="44">
        <v>200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2.25" customHeight="1" x14ac:dyDescent="0.15">
      <c r="A20" s="42" t="s">
        <v>28</v>
      </c>
      <c r="B20" s="43" t="s">
        <v>422</v>
      </c>
      <c r="C20" s="44">
        <v>260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2.25" customHeight="1" x14ac:dyDescent="0.15">
      <c r="A21" s="42" t="s">
        <v>29</v>
      </c>
      <c r="B21" s="43" t="s">
        <v>423</v>
      </c>
      <c r="C21" s="44">
        <v>1450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2.25" customHeight="1" x14ac:dyDescent="0.15">
      <c r="A22" s="42" t="s">
        <v>30</v>
      </c>
      <c r="B22" s="43" t="s">
        <v>424</v>
      </c>
      <c r="C22" s="44">
        <v>75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2.25" customHeight="1" x14ac:dyDescent="0.15">
      <c r="A23" s="42" t="s">
        <v>31</v>
      </c>
      <c r="B23" s="43" t="s">
        <v>425</v>
      </c>
      <c r="C23" s="44">
        <v>20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2.25" customHeight="1" x14ac:dyDescent="0.15">
      <c r="A24" s="42" t="s">
        <v>32</v>
      </c>
      <c r="B24" s="43" t="s">
        <v>426</v>
      </c>
      <c r="C24" s="44">
        <v>460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2.25" customHeight="1" x14ac:dyDescent="0.15">
      <c r="A25" s="42" t="s">
        <v>33</v>
      </c>
      <c r="B25" s="43" t="s">
        <v>427</v>
      </c>
      <c r="C25" s="44">
        <v>10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2.25" customHeight="1" x14ac:dyDescent="0.15">
      <c r="A26" s="42" t="s">
        <v>34</v>
      </c>
      <c r="B26" s="43" t="s">
        <v>878</v>
      </c>
      <c r="C26" s="44">
        <v>10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2.25" customHeight="1" x14ac:dyDescent="0.15">
      <c r="A27" s="42" t="s">
        <v>35</v>
      </c>
      <c r="B27" s="43" t="s">
        <v>428</v>
      </c>
      <c r="C27" s="44">
        <v>60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2.25" customHeight="1" x14ac:dyDescent="0.15">
      <c r="A28" s="42" t="s">
        <v>36</v>
      </c>
      <c r="B28" s="43" t="s">
        <v>879</v>
      </c>
      <c r="C28" s="44">
        <v>10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2.25" customHeight="1" x14ac:dyDescent="0.15">
      <c r="A29" s="42" t="s">
        <v>37</v>
      </c>
      <c r="B29" s="43" t="s">
        <v>429</v>
      </c>
      <c r="C29" s="44">
        <v>30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2.25" customHeight="1" x14ac:dyDescent="0.15">
      <c r="A30" s="42" t="s">
        <v>40</v>
      </c>
      <c r="B30" s="43" t="s">
        <v>880</v>
      </c>
      <c r="C30" s="44">
        <v>15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2.25" customHeight="1" x14ac:dyDescent="0.15">
      <c r="A31" s="42" t="s">
        <v>41</v>
      </c>
      <c r="B31" s="43" t="s">
        <v>430</v>
      </c>
      <c r="C31" s="44">
        <v>30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2.25" customHeight="1" x14ac:dyDescent="0.15">
      <c r="A32" s="42" t="s">
        <v>42</v>
      </c>
      <c r="B32" s="43" t="s">
        <v>431</v>
      </c>
      <c r="C32" s="44">
        <v>30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2.25" customHeight="1" x14ac:dyDescent="0.15">
      <c r="A33" s="42" t="s">
        <v>43</v>
      </c>
      <c r="B33" s="43" t="s">
        <v>432</v>
      </c>
      <c r="C33" s="44">
        <v>330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2.25" customHeight="1" x14ac:dyDescent="0.15">
      <c r="A34" s="42" t="s">
        <v>44</v>
      </c>
      <c r="B34" s="43" t="s">
        <v>444</v>
      </c>
      <c r="C34" s="44">
        <v>2200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2.25" customHeight="1" x14ac:dyDescent="0.15">
      <c r="A35" s="42" t="s">
        <v>45</v>
      </c>
      <c r="B35" s="43" t="s">
        <v>445</v>
      </c>
      <c r="C35" s="44">
        <v>9500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2.25" customHeight="1" x14ac:dyDescent="0.15">
      <c r="A36" s="42" t="s">
        <v>46</v>
      </c>
      <c r="B36" s="43" t="s">
        <v>881</v>
      </c>
      <c r="C36" s="44">
        <v>200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2.25" customHeight="1" x14ac:dyDescent="0.15">
      <c r="A37" s="42" t="s">
        <v>47</v>
      </c>
      <c r="B37" s="43" t="s">
        <v>882</v>
      </c>
      <c r="C37" s="44">
        <v>40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2.25" customHeight="1" x14ac:dyDescent="0.15">
      <c r="A38" s="42" t="s">
        <v>48</v>
      </c>
      <c r="B38" s="43" t="s">
        <v>433</v>
      </c>
      <c r="C38" s="44">
        <v>20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2.25" customHeight="1" x14ac:dyDescent="0.15">
      <c r="A39" s="42" t="s">
        <v>49</v>
      </c>
      <c r="B39" s="43" t="s">
        <v>883</v>
      </c>
      <c r="C39" s="44">
        <v>295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2.25" customHeight="1" x14ac:dyDescent="0.15">
      <c r="A40" s="42" t="s">
        <v>50</v>
      </c>
      <c r="B40" s="43" t="s">
        <v>884</v>
      </c>
      <c r="C40" s="44">
        <v>95</v>
      </c>
      <c r="D40" s="71" t="s">
        <v>92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2.25" customHeight="1" x14ac:dyDescent="0.15">
      <c r="A41" s="42" t="s">
        <v>51</v>
      </c>
      <c r="B41" s="43" t="s">
        <v>885</v>
      </c>
      <c r="C41" s="44">
        <v>160</v>
      </c>
      <c r="D41" s="71" t="s">
        <v>92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2.25" customHeight="1" x14ac:dyDescent="0.15">
      <c r="A42" s="42" t="s">
        <v>52</v>
      </c>
      <c r="B42" s="43" t="s">
        <v>886</v>
      </c>
      <c r="C42" s="44">
        <v>230</v>
      </c>
      <c r="D42" s="71" t="s">
        <v>92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2.25" customHeight="1" x14ac:dyDescent="0.15">
      <c r="A43" s="42" t="s">
        <v>53</v>
      </c>
      <c r="B43" s="43" t="s">
        <v>887</v>
      </c>
      <c r="C43" s="44">
        <v>220</v>
      </c>
      <c r="D43" s="71" t="s">
        <v>92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2.25" customHeight="1" x14ac:dyDescent="0.15">
      <c r="A44" s="42" t="s">
        <v>54</v>
      </c>
      <c r="B44" s="43" t="s">
        <v>434</v>
      </c>
      <c r="C44" s="44">
        <v>750</v>
      </c>
      <c r="D44" s="71" t="s">
        <v>92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2.25" customHeight="1" x14ac:dyDescent="0.15">
      <c r="A45" s="42" t="s">
        <v>55</v>
      </c>
      <c r="B45" s="43" t="s">
        <v>888</v>
      </c>
      <c r="C45" s="44">
        <v>35</v>
      </c>
      <c r="D45" s="71" t="s">
        <v>92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2.25" customHeight="1" x14ac:dyDescent="0.15">
      <c r="A46" s="42" t="s">
        <v>56</v>
      </c>
      <c r="B46" s="43" t="s">
        <v>435</v>
      </c>
      <c r="C46" s="44">
        <v>60</v>
      </c>
      <c r="D46" s="71" t="s">
        <v>92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32.25" customHeight="1" x14ac:dyDescent="0.15">
      <c r="A47" s="42" t="s">
        <v>57</v>
      </c>
      <c r="B47" s="43" t="s">
        <v>436</v>
      </c>
      <c r="C47" s="44">
        <v>90</v>
      </c>
      <c r="D47" s="71" t="s">
        <v>92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2.25" customHeight="1" x14ac:dyDescent="0.15">
      <c r="A48" s="42" t="s">
        <v>38</v>
      </c>
      <c r="B48" s="43" t="s">
        <v>889</v>
      </c>
      <c r="C48" s="44">
        <v>140</v>
      </c>
      <c r="D48" s="71" t="s">
        <v>92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32.25" customHeight="1" x14ac:dyDescent="0.15">
      <c r="A49" s="42" t="s">
        <v>58</v>
      </c>
      <c r="B49" s="43" t="s">
        <v>890</v>
      </c>
      <c r="C49" s="44">
        <v>20</v>
      </c>
      <c r="D49" s="71" t="s">
        <v>92</v>
      </c>
      <c r="E49" s="42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32.25" customHeight="1" x14ac:dyDescent="0.15">
      <c r="A50" s="42" t="s">
        <v>59</v>
      </c>
      <c r="B50" s="43" t="s">
        <v>891</v>
      </c>
      <c r="C50" s="44">
        <v>95</v>
      </c>
      <c r="D50" s="71" t="s">
        <v>92</v>
      </c>
      <c r="E50" s="42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4" s="17" customFormat="1" ht="32.25" customHeight="1" x14ac:dyDescent="0.15">
      <c r="A51" s="42" t="s">
        <v>67</v>
      </c>
      <c r="B51" s="43" t="s">
        <v>892</v>
      </c>
      <c r="C51" s="44">
        <v>60</v>
      </c>
      <c r="D51" s="71" t="s">
        <v>92</v>
      </c>
      <c r="E51" s="42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</row>
    <row r="52" spans="1:14" s="17" customFormat="1" ht="32.25" customHeight="1" x14ac:dyDescent="0.15">
      <c r="A52" s="42" t="s">
        <v>68</v>
      </c>
      <c r="B52" s="43" t="s">
        <v>437</v>
      </c>
      <c r="C52" s="44">
        <v>310</v>
      </c>
      <c r="D52" s="71" t="s">
        <v>92</v>
      </c>
      <c r="E52" s="42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</row>
    <row r="53" spans="1:14" s="17" customFormat="1" ht="32.25" customHeight="1" x14ac:dyDescent="0.15">
      <c r="A53" s="42" t="s">
        <v>69</v>
      </c>
      <c r="B53" s="43" t="s">
        <v>893</v>
      </c>
      <c r="C53" s="44">
        <v>40</v>
      </c>
      <c r="D53" s="71" t="s">
        <v>92</v>
      </c>
      <c r="E53" s="42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4" s="17" customFormat="1" ht="32.25" customHeight="1" x14ac:dyDescent="0.15">
      <c r="A54" s="42" t="s">
        <v>70</v>
      </c>
      <c r="B54" s="43" t="s">
        <v>438</v>
      </c>
      <c r="C54" s="44">
        <v>15</v>
      </c>
      <c r="D54" s="71" t="s">
        <v>92</v>
      </c>
      <c r="E54" s="42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4" s="17" customFormat="1" ht="32.25" customHeight="1" x14ac:dyDescent="0.15">
      <c r="A55" s="42" t="s">
        <v>71</v>
      </c>
      <c r="B55" s="43" t="s">
        <v>439</v>
      </c>
      <c r="C55" s="44">
        <v>310</v>
      </c>
      <c r="D55" s="71" t="s">
        <v>92</v>
      </c>
      <c r="E55" s="42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4" s="17" customFormat="1" ht="32.25" customHeight="1" x14ac:dyDescent="0.15">
      <c r="A56" s="42" t="s">
        <v>72</v>
      </c>
      <c r="B56" s="43" t="s">
        <v>894</v>
      </c>
      <c r="C56" s="44">
        <v>290</v>
      </c>
      <c r="D56" s="71" t="s">
        <v>92</v>
      </c>
      <c r="E56" s="42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4" s="17" customFormat="1" ht="32.25" customHeight="1" x14ac:dyDescent="0.15">
      <c r="A57" s="42" t="s">
        <v>73</v>
      </c>
      <c r="B57" s="43" t="s">
        <v>440</v>
      </c>
      <c r="C57" s="44">
        <v>500</v>
      </c>
      <c r="D57" s="71" t="s">
        <v>92</v>
      </c>
      <c r="E57" s="42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4" s="17" customFormat="1" ht="32.25" customHeight="1" x14ac:dyDescent="0.15">
      <c r="A58" s="42" t="s">
        <v>217</v>
      </c>
      <c r="B58" s="43" t="s">
        <v>441</v>
      </c>
      <c r="C58" s="44">
        <v>130</v>
      </c>
      <c r="D58" s="71" t="s">
        <v>92</v>
      </c>
      <c r="E58" s="42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4" s="17" customFormat="1" ht="32.25" customHeight="1" x14ac:dyDescent="0.15">
      <c r="A59" s="42" t="s">
        <v>218</v>
      </c>
      <c r="B59" s="43" t="s">
        <v>895</v>
      </c>
      <c r="C59" s="44">
        <v>10</v>
      </c>
      <c r="D59" s="71" t="s">
        <v>92</v>
      </c>
      <c r="E59" s="42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4" s="17" customFormat="1" ht="32.25" customHeight="1" x14ac:dyDescent="0.15">
      <c r="A60" s="42" t="s">
        <v>219</v>
      </c>
      <c r="B60" s="43" t="s">
        <v>896</v>
      </c>
      <c r="C60" s="44">
        <v>30</v>
      </c>
      <c r="D60" s="71" t="s">
        <v>92</v>
      </c>
      <c r="E60" s="42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4" s="17" customFormat="1" ht="32.25" customHeight="1" x14ac:dyDescent="0.15">
      <c r="A61" s="42" t="s">
        <v>220</v>
      </c>
      <c r="B61" s="43" t="s">
        <v>917</v>
      </c>
      <c r="C61" s="44">
        <v>35</v>
      </c>
      <c r="D61" s="71" t="s">
        <v>92</v>
      </c>
      <c r="E61" s="42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4" s="17" customFormat="1" ht="32.25" customHeight="1" x14ac:dyDescent="0.15">
      <c r="A62" s="42" t="s">
        <v>221</v>
      </c>
      <c r="B62" s="43" t="s">
        <v>897</v>
      </c>
      <c r="C62" s="44">
        <v>5</v>
      </c>
      <c r="D62" s="71" t="s">
        <v>92</v>
      </c>
      <c r="E62" s="42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4" s="17" customFormat="1" ht="32.25" customHeight="1" x14ac:dyDescent="0.15">
      <c r="A63" s="42" t="s">
        <v>222</v>
      </c>
      <c r="B63" s="43" t="s">
        <v>442</v>
      </c>
      <c r="C63" s="44">
        <v>45</v>
      </c>
      <c r="D63" s="71" t="s">
        <v>92</v>
      </c>
      <c r="E63" s="42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4" s="17" customFormat="1" ht="32.25" customHeight="1" x14ac:dyDescent="0.15">
      <c r="A64" s="42" t="s">
        <v>223</v>
      </c>
      <c r="B64" s="43" t="s">
        <v>898</v>
      </c>
      <c r="C64" s="44">
        <v>310</v>
      </c>
      <c r="D64" s="71" t="s">
        <v>92</v>
      </c>
      <c r="E64" s="42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32.25" customHeight="1" x14ac:dyDescent="0.15">
      <c r="A65" s="42" t="s">
        <v>224</v>
      </c>
      <c r="B65" s="43" t="s">
        <v>443</v>
      </c>
      <c r="C65" s="44">
        <v>300</v>
      </c>
      <c r="D65" s="71" t="s">
        <v>92</v>
      </c>
      <c r="E65" s="42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6" spans="1:14" s="17" customFormat="1" ht="32.25" customHeight="1" x14ac:dyDescent="0.15">
      <c r="A66" s="42" t="s">
        <v>291</v>
      </c>
      <c r="B66" s="43" t="s">
        <v>899</v>
      </c>
      <c r="C66" s="44">
        <v>65</v>
      </c>
      <c r="D66" s="71" t="s">
        <v>92</v>
      </c>
      <c r="E66" s="42"/>
      <c r="F66" s="45"/>
      <c r="G66" s="46"/>
      <c r="H66" s="46"/>
      <c r="I66" s="47"/>
      <c r="J66" s="39"/>
      <c r="K66" s="38"/>
      <c r="L66" s="39">
        <f>J66*K66</f>
        <v>0</v>
      </c>
      <c r="M66" s="40">
        <f>J66+L66</f>
        <v>0</v>
      </c>
      <c r="N66" s="41">
        <f>$C66*M66</f>
        <v>0</v>
      </c>
    </row>
    <row r="67" spans="1:14" s="17" customFormat="1" ht="32.25" customHeight="1" x14ac:dyDescent="0.15">
      <c r="A67" s="42" t="s">
        <v>292</v>
      </c>
      <c r="B67" s="43" t="s">
        <v>446</v>
      </c>
      <c r="C67" s="44">
        <v>60</v>
      </c>
      <c r="D67" s="71" t="s">
        <v>92</v>
      </c>
      <c r="E67" s="42"/>
      <c r="F67" s="45"/>
      <c r="G67" s="46"/>
      <c r="H67" s="46"/>
      <c r="I67" s="47"/>
      <c r="J67" s="39"/>
      <c r="K67" s="38"/>
      <c r="L67" s="39">
        <f>J67*K67</f>
        <v>0</v>
      </c>
      <c r="M67" s="40">
        <f>J67+L67</f>
        <v>0</v>
      </c>
      <c r="N67" s="41">
        <f>$C67*M67</f>
        <v>0</v>
      </c>
    </row>
    <row r="68" spans="1:14" s="17" customFormat="1" ht="32.25" customHeight="1" thickBot="1" x14ac:dyDescent="0.2">
      <c r="A68" s="19" t="s">
        <v>293</v>
      </c>
      <c r="B68" s="72" t="s">
        <v>900</v>
      </c>
      <c r="C68" s="50">
        <v>100</v>
      </c>
      <c r="D68" s="70" t="s">
        <v>92</v>
      </c>
      <c r="E68" s="19"/>
      <c r="F68" s="146"/>
      <c r="G68" s="51"/>
      <c r="H68" s="51"/>
      <c r="I68" s="52"/>
      <c r="J68" s="53"/>
      <c r="K68" s="54"/>
      <c r="L68" s="53">
        <f>J68*K68</f>
        <v>0</v>
      </c>
      <c r="M68" s="55">
        <f>J68+L68</f>
        <v>0</v>
      </c>
      <c r="N68" s="56">
        <f>$C68*M68</f>
        <v>0</v>
      </c>
    </row>
    <row r="69" spans="1:14" ht="23.25" customHeight="1" thickBot="1" x14ac:dyDescent="0.25">
      <c r="A69" s="183" t="s">
        <v>79</v>
      </c>
      <c r="B69" s="184"/>
      <c r="C69" s="184"/>
      <c r="D69" s="184"/>
      <c r="E69" s="57"/>
      <c r="F69" s="58"/>
      <c r="G69" s="59"/>
      <c r="H69" s="58"/>
      <c r="I69" s="60"/>
      <c r="J69" s="130">
        <f>SUM(J16:J68)</f>
        <v>0</v>
      </c>
      <c r="K69" s="61"/>
      <c r="L69" s="58"/>
      <c r="M69" s="58"/>
      <c r="N69" s="62">
        <f>SUM(N16:N68)</f>
        <v>0</v>
      </c>
    </row>
    <row r="70" spans="1:14" s="17" customFormat="1" ht="20.25" customHeight="1" x14ac:dyDescent="0.15">
      <c r="A70" s="95"/>
      <c r="B70" s="95"/>
      <c r="C70" s="49"/>
      <c r="D70" s="7"/>
      <c r="E70" s="95"/>
      <c r="F70" s="95"/>
      <c r="G70" s="95"/>
      <c r="H70" s="95"/>
      <c r="I70" s="95"/>
      <c r="J70" s="95"/>
      <c r="K70" s="95"/>
      <c r="L70" s="95"/>
      <c r="M70" s="95"/>
      <c r="N70" s="95"/>
    </row>
    <row r="71" spans="1:14" s="17" customFormat="1" ht="19.5" customHeight="1" x14ac:dyDescent="0.15">
      <c r="A71" s="13" t="s">
        <v>21</v>
      </c>
      <c r="B71" s="13"/>
      <c r="C71" s="12"/>
      <c r="D71" s="14"/>
      <c r="E71" s="13"/>
      <c r="G71" s="7"/>
      <c r="H71" s="7" t="s">
        <v>22</v>
      </c>
      <c r="I71" s="185" t="s">
        <v>23</v>
      </c>
      <c r="J71" s="185"/>
      <c r="K71" s="185"/>
      <c r="L71" s="185"/>
      <c r="M71" s="186"/>
      <c r="N71" s="186"/>
    </row>
  </sheetData>
  <sortState ref="A16:N68">
    <sortCondition ref="B16:B68"/>
  </sortState>
  <mergeCells count="28">
    <mergeCell ref="E15:F15"/>
    <mergeCell ref="A69:D69"/>
    <mergeCell ref="I71:L71"/>
    <mergeCell ref="M71:N7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624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954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85">
        <v>6</v>
      </c>
      <c r="H15" s="26">
        <v>7</v>
      </c>
      <c r="I15" s="27">
        <v>8</v>
      </c>
      <c r="J15" s="28">
        <v>9</v>
      </c>
      <c r="K15" s="85">
        <v>10</v>
      </c>
      <c r="L15" s="85">
        <v>11</v>
      </c>
      <c r="M15" s="28">
        <v>12</v>
      </c>
      <c r="N15" s="29">
        <v>13</v>
      </c>
    </row>
    <row r="16" spans="1:14" s="17" customFormat="1" ht="30" customHeight="1" x14ac:dyDescent="0.15">
      <c r="A16" s="147" t="s">
        <v>24</v>
      </c>
      <c r="B16" s="30" t="s">
        <v>901</v>
      </c>
      <c r="C16" s="31">
        <v>550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" customHeight="1" x14ac:dyDescent="0.15">
      <c r="A17" s="89" t="s">
        <v>25</v>
      </c>
      <c r="B17" s="43" t="s">
        <v>410</v>
      </c>
      <c r="C17" s="44">
        <v>4800</v>
      </c>
      <c r="D17" s="71" t="s">
        <v>92</v>
      </c>
      <c r="E17" s="139"/>
      <c r="F17" s="84"/>
      <c r="G17" s="91"/>
      <c r="H17" s="91"/>
      <c r="I17" s="92"/>
      <c r="J17" s="39"/>
      <c r="K17" s="9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0" customHeight="1" x14ac:dyDescent="0.15">
      <c r="A18" s="89" t="s">
        <v>26</v>
      </c>
      <c r="B18" s="43" t="s">
        <v>902</v>
      </c>
      <c r="C18" s="44">
        <v>40</v>
      </c>
      <c r="D18" s="71" t="s">
        <v>92</v>
      </c>
      <c r="E18" s="139"/>
      <c r="F18" s="84"/>
      <c r="G18" s="91"/>
      <c r="H18" s="91"/>
      <c r="I18" s="92"/>
      <c r="J18" s="39"/>
      <c r="K18" s="9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0" customHeight="1" x14ac:dyDescent="0.15">
      <c r="A19" s="89" t="s">
        <v>27</v>
      </c>
      <c r="B19" s="43" t="s">
        <v>903</v>
      </c>
      <c r="C19" s="44">
        <v>15</v>
      </c>
      <c r="D19" s="71" t="s">
        <v>92</v>
      </c>
      <c r="E19" s="139"/>
      <c r="F19" s="84"/>
      <c r="G19" s="91"/>
      <c r="H19" s="91"/>
      <c r="I19" s="92"/>
      <c r="J19" s="39"/>
      <c r="K19" s="9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1.5" customHeight="1" x14ac:dyDescent="0.15">
      <c r="A20" s="89" t="s">
        <v>28</v>
      </c>
      <c r="B20" s="43" t="s">
        <v>412</v>
      </c>
      <c r="C20" s="44">
        <v>50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0" customHeight="1" x14ac:dyDescent="0.15">
      <c r="A21" s="89" t="s">
        <v>29</v>
      </c>
      <c r="B21" s="43" t="s">
        <v>413</v>
      </c>
      <c r="C21" s="44">
        <v>620</v>
      </c>
      <c r="D21" s="71" t="s">
        <v>92</v>
      </c>
      <c r="E21" s="139"/>
      <c r="F21" s="84"/>
      <c r="G21" s="91"/>
      <c r="H21" s="91"/>
      <c r="I21" s="92"/>
      <c r="J21" s="39"/>
      <c r="K21" s="9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0" customHeight="1" x14ac:dyDescent="0.15">
      <c r="A22" s="89" t="s">
        <v>30</v>
      </c>
      <c r="B22" s="43" t="s">
        <v>904</v>
      </c>
      <c r="C22" s="44">
        <v>750</v>
      </c>
      <c r="D22" s="71" t="s">
        <v>92</v>
      </c>
      <c r="E22" s="139"/>
      <c r="F22" s="84"/>
      <c r="G22" s="91"/>
      <c r="H22" s="91"/>
      <c r="I22" s="92"/>
      <c r="J22" s="39"/>
      <c r="K22" s="9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0" customHeight="1" x14ac:dyDescent="0.15">
      <c r="A23" s="89" t="s">
        <v>31</v>
      </c>
      <c r="B23" s="93" t="s">
        <v>417</v>
      </c>
      <c r="C23" s="75">
        <v>1350</v>
      </c>
      <c r="D23" s="84" t="s">
        <v>92</v>
      </c>
      <c r="E23" s="139"/>
      <c r="F23" s="84"/>
      <c r="G23" s="91"/>
      <c r="H23" s="91"/>
      <c r="I23" s="92"/>
      <c r="J23" s="39"/>
      <c r="K23" s="9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0" customHeight="1" x14ac:dyDescent="0.15">
      <c r="A24" s="89" t="s">
        <v>32</v>
      </c>
      <c r="B24" s="93" t="s">
        <v>905</v>
      </c>
      <c r="C24" s="75">
        <v>46</v>
      </c>
      <c r="D24" s="84" t="s">
        <v>92</v>
      </c>
      <c r="E24" s="139"/>
      <c r="F24" s="84"/>
      <c r="G24" s="91"/>
      <c r="H24" s="91"/>
      <c r="I24" s="92"/>
      <c r="J24" s="39"/>
      <c r="K24" s="9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0" customHeight="1" x14ac:dyDescent="0.15">
      <c r="A25" s="89" t="s">
        <v>33</v>
      </c>
      <c r="B25" s="93" t="s">
        <v>414</v>
      </c>
      <c r="C25" s="75">
        <v>80</v>
      </c>
      <c r="D25" s="84" t="s">
        <v>92</v>
      </c>
      <c r="E25" s="139"/>
      <c r="F25" s="84"/>
      <c r="G25" s="91"/>
      <c r="H25" s="91"/>
      <c r="I25" s="92"/>
      <c r="J25" s="39"/>
      <c r="K25" s="9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0" customHeight="1" x14ac:dyDescent="0.15">
      <c r="A26" s="89" t="s">
        <v>34</v>
      </c>
      <c r="B26" s="93" t="s">
        <v>415</v>
      </c>
      <c r="C26" s="75">
        <v>1300</v>
      </c>
      <c r="D26" s="84" t="s">
        <v>92</v>
      </c>
      <c r="E26" s="139"/>
      <c r="F26" s="84"/>
      <c r="G26" s="91"/>
      <c r="H26" s="91"/>
      <c r="I26" s="92"/>
      <c r="J26" s="39"/>
      <c r="K26" s="9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0" customHeight="1" x14ac:dyDescent="0.15">
      <c r="A27" s="89" t="s">
        <v>35</v>
      </c>
      <c r="B27" s="93" t="s">
        <v>416</v>
      </c>
      <c r="C27" s="75">
        <v>1750</v>
      </c>
      <c r="D27" s="84" t="s">
        <v>92</v>
      </c>
      <c r="E27" s="139"/>
      <c r="F27" s="84"/>
      <c r="G27" s="91"/>
      <c r="H27" s="91"/>
      <c r="I27" s="92"/>
      <c r="J27" s="39"/>
      <c r="K27" s="9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0" customHeight="1" x14ac:dyDescent="0.15">
      <c r="A28" s="89" t="s">
        <v>36</v>
      </c>
      <c r="B28" s="93" t="s">
        <v>906</v>
      </c>
      <c r="C28" s="75">
        <v>5</v>
      </c>
      <c r="D28" s="84" t="s">
        <v>92</v>
      </c>
      <c r="E28" s="139"/>
      <c r="F28" s="84"/>
      <c r="G28" s="91"/>
      <c r="H28" s="91"/>
      <c r="I28" s="92"/>
      <c r="J28" s="39"/>
      <c r="K28" s="9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0" customHeight="1" x14ac:dyDescent="0.15">
      <c r="A29" s="89" t="s">
        <v>37</v>
      </c>
      <c r="B29" s="93" t="s">
        <v>907</v>
      </c>
      <c r="C29" s="75">
        <v>50</v>
      </c>
      <c r="D29" s="84" t="s">
        <v>92</v>
      </c>
      <c r="E29" s="139"/>
      <c r="F29" s="84"/>
      <c r="G29" s="91"/>
      <c r="H29" s="91"/>
      <c r="I29" s="92"/>
      <c r="J29" s="39"/>
      <c r="K29" s="9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0" customHeight="1" x14ac:dyDescent="0.15">
      <c r="A30" s="89" t="s">
        <v>40</v>
      </c>
      <c r="B30" s="93" t="s">
        <v>908</v>
      </c>
      <c r="C30" s="75">
        <v>45</v>
      </c>
      <c r="D30" s="84" t="s">
        <v>92</v>
      </c>
      <c r="E30" s="139"/>
      <c r="F30" s="84"/>
      <c r="G30" s="91"/>
      <c r="H30" s="91"/>
      <c r="I30" s="92"/>
      <c r="J30" s="39"/>
      <c r="K30" s="9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0" customHeight="1" x14ac:dyDescent="0.15">
      <c r="A31" s="89" t="s">
        <v>41</v>
      </c>
      <c r="B31" s="43" t="s">
        <v>418</v>
      </c>
      <c r="C31" s="44">
        <v>450</v>
      </c>
      <c r="D31" s="71" t="s">
        <v>92</v>
      </c>
      <c r="E31" s="139"/>
      <c r="F31" s="84"/>
      <c r="G31" s="91"/>
      <c r="H31" s="91"/>
      <c r="I31" s="92"/>
      <c r="J31" s="39"/>
      <c r="K31" s="9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0" customHeight="1" x14ac:dyDescent="0.15">
      <c r="A32" s="89" t="s">
        <v>42</v>
      </c>
      <c r="B32" s="43" t="s">
        <v>909</v>
      </c>
      <c r="C32" s="44">
        <v>50</v>
      </c>
      <c r="D32" s="71" t="s">
        <v>92</v>
      </c>
      <c r="E32" s="139"/>
      <c r="F32" s="84"/>
      <c r="G32" s="91"/>
      <c r="H32" s="91"/>
      <c r="I32" s="92"/>
      <c r="J32" s="39"/>
      <c r="K32" s="9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0" customHeight="1" x14ac:dyDescent="0.15">
      <c r="A33" s="89" t="s">
        <v>43</v>
      </c>
      <c r="B33" s="93" t="s">
        <v>910</v>
      </c>
      <c r="C33" s="75">
        <v>50</v>
      </c>
      <c r="D33" s="84" t="s">
        <v>92</v>
      </c>
      <c r="E33" s="139"/>
      <c r="F33" s="84"/>
      <c r="G33" s="91"/>
      <c r="H33" s="91"/>
      <c r="I33" s="92"/>
      <c r="J33" s="39"/>
      <c r="K33" s="9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0" customHeight="1" x14ac:dyDescent="0.15">
      <c r="A34" s="89" t="s">
        <v>44</v>
      </c>
      <c r="B34" s="43" t="s">
        <v>911</v>
      </c>
      <c r="C34" s="44">
        <v>31</v>
      </c>
      <c r="D34" s="71" t="s">
        <v>92</v>
      </c>
      <c r="E34" s="139"/>
      <c r="F34" s="84"/>
      <c r="G34" s="91"/>
      <c r="H34" s="91"/>
      <c r="I34" s="92"/>
      <c r="J34" s="39"/>
      <c r="K34" s="9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0" customHeight="1" x14ac:dyDescent="0.15">
      <c r="A35" s="89" t="s">
        <v>45</v>
      </c>
      <c r="B35" s="93" t="s">
        <v>419</v>
      </c>
      <c r="C35" s="75">
        <v>600</v>
      </c>
      <c r="D35" s="84" t="s">
        <v>92</v>
      </c>
      <c r="E35" s="139"/>
      <c r="F35" s="84"/>
      <c r="G35" s="91"/>
      <c r="H35" s="91"/>
      <c r="I35" s="92"/>
      <c r="J35" s="39"/>
      <c r="K35" s="9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0" customHeight="1" x14ac:dyDescent="0.15">
      <c r="A36" s="89" t="s">
        <v>46</v>
      </c>
      <c r="B36" s="93" t="s">
        <v>912</v>
      </c>
      <c r="C36" s="75">
        <v>45</v>
      </c>
      <c r="D36" s="84" t="s">
        <v>92</v>
      </c>
      <c r="E36" s="139"/>
      <c r="F36" s="84"/>
      <c r="G36" s="91"/>
      <c r="H36" s="91"/>
      <c r="I36" s="92"/>
      <c r="J36" s="39"/>
      <c r="K36" s="9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0" customHeight="1" x14ac:dyDescent="0.15">
      <c r="A37" s="89" t="s">
        <v>47</v>
      </c>
      <c r="B37" s="93" t="s">
        <v>913</v>
      </c>
      <c r="C37" s="75">
        <v>50</v>
      </c>
      <c r="D37" s="84" t="s">
        <v>92</v>
      </c>
      <c r="E37" s="139"/>
      <c r="F37" s="84"/>
      <c r="G37" s="91"/>
      <c r="H37" s="91"/>
      <c r="I37" s="92"/>
      <c r="J37" s="39"/>
      <c r="K37" s="9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0" customHeight="1" x14ac:dyDescent="0.15">
      <c r="A38" s="89" t="s">
        <v>48</v>
      </c>
      <c r="B38" s="93" t="s">
        <v>914</v>
      </c>
      <c r="C38" s="75">
        <v>35</v>
      </c>
      <c r="D38" s="84" t="s">
        <v>92</v>
      </c>
      <c r="E38" s="139"/>
      <c r="F38" s="84"/>
      <c r="G38" s="91"/>
      <c r="H38" s="91"/>
      <c r="I38" s="92"/>
      <c r="J38" s="39"/>
      <c r="K38" s="9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0" customHeight="1" thickBot="1" x14ac:dyDescent="0.2">
      <c r="A39" s="19" t="s">
        <v>49</v>
      </c>
      <c r="B39" s="131" t="s">
        <v>915</v>
      </c>
      <c r="C39" s="50">
        <v>32</v>
      </c>
      <c r="D39" s="211" t="s">
        <v>107</v>
      </c>
      <c r="E39" s="140"/>
      <c r="F39" s="70"/>
      <c r="G39" s="51"/>
      <c r="H39" s="51"/>
      <c r="I39" s="52"/>
      <c r="J39" s="53"/>
      <c r="K39" s="54"/>
      <c r="L39" s="53">
        <f>J39*K39</f>
        <v>0</v>
      </c>
      <c r="M39" s="55">
        <f>J39+L39</f>
        <v>0</v>
      </c>
      <c r="N39" s="56">
        <f>$C39*M39</f>
        <v>0</v>
      </c>
    </row>
    <row r="40" spans="1:14" ht="23.25" customHeight="1" thickBot="1" x14ac:dyDescent="0.25">
      <c r="A40" s="202" t="s">
        <v>314</v>
      </c>
      <c r="B40" s="203"/>
      <c r="C40" s="203"/>
      <c r="D40" s="203"/>
      <c r="E40" s="101"/>
      <c r="F40" s="102"/>
      <c r="G40" s="103"/>
      <c r="H40" s="102"/>
      <c r="I40" s="104"/>
      <c r="J40" s="129">
        <f>SUM(J16:J39)</f>
        <v>0</v>
      </c>
      <c r="K40" s="105"/>
      <c r="L40" s="102"/>
      <c r="M40" s="102"/>
      <c r="N40" s="106">
        <f>SUM(N16:N39)</f>
        <v>0</v>
      </c>
    </row>
    <row r="41" spans="1:14" s="17" customFormat="1" ht="20.25" customHeight="1" x14ac:dyDescent="0.15">
      <c r="A41" s="86"/>
      <c r="B41" s="86"/>
      <c r="C41" s="49"/>
      <c r="D41" s="7"/>
      <c r="E41" s="86"/>
      <c r="F41" s="86"/>
      <c r="G41" s="86"/>
      <c r="H41" s="86"/>
      <c r="I41" s="86"/>
      <c r="J41" s="86"/>
      <c r="K41" s="86"/>
      <c r="L41" s="86"/>
      <c r="M41" s="86"/>
      <c r="N41" s="86"/>
    </row>
    <row r="42" spans="1:14" s="17" customFormat="1" ht="19.5" customHeight="1" x14ac:dyDescent="0.15">
      <c r="A42" s="13" t="s">
        <v>21</v>
      </c>
      <c r="B42" s="13"/>
      <c r="C42" s="12"/>
      <c r="D42" s="14"/>
      <c r="E42" s="13"/>
      <c r="G42" s="7"/>
      <c r="H42" s="7" t="s">
        <v>22</v>
      </c>
      <c r="I42" s="185" t="s">
        <v>23</v>
      </c>
      <c r="J42" s="185"/>
      <c r="K42" s="185"/>
      <c r="L42" s="185"/>
      <c r="M42" s="186"/>
      <c r="N42" s="186"/>
    </row>
  </sheetData>
  <sortState ref="A16:N39">
    <sortCondition ref="B16:B39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40:D40"/>
    <mergeCell ref="I42:L42"/>
    <mergeCell ref="M42:N42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O7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625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3.75" customHeight="1" x14ac:dyDescent="0.15">
      <c r="A16" s="147" t="s">
        <v>24</v>
      </c>
      <c r="B16" s="76" t="s">
        <v>272</v>
      </c>
      <c r="C16" s="31">
        <v>207</v>
      </c>
      <c r="D16" s="69" t="s">
        <v>143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3.75" customHeight="1" x14ac:dyDescent="0.15">
      <c r="A17" s="42" t="s">
        <v>25</v>
      </c>
      <c r="B17" s="77" t="s">
        <v>918</v>
      </c>
      <c r="C17" s="44">
        <v>150</v>
      </c>
      <c r="D17" s="71" t="s">
        <v>143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3.75" customHeight="1" x14ac:dyDescent="0.15">
      <c r="A18" s="42" t="s">
        <v>26</v>
      </c>
      <c r="B18" s="77" t="s">
        <v>626</v>
      </c>
      <c r="C18" s="44">
        <v>130</v>
      </c>
      <c r="D18" s="71" t="s">
        <v>143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3.75" customHeight="1" x14ac:dyDescent="0.15">
      <c r="A19" s="42" t="s">
        <v>27</v>
      </c>
      <c r="B19" s="77" t="s">
        <v>919</v>
      </c>
      <c r="C19" s="44">
        <v>1200</v>
      </c>
      <c r="D19" s="71" t="s">
        <v>207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3.75" customHeight="1" x14ac:dyDescent="0.15">
      <c r="A20" s="42" t="s">
        <v>28</v>
      </c>
      <c r="B20" s="77" t="s">
        <v>459</v>
      </c>
      <c r="C20" s="44">
        <v>400</v>
      </c>
      <c r="D20" s="71" t="s">
        <v>167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3.75" customHeight="1" x14ac:dyDescent="0.15">
      <c r="A21" s="42" t="s">
        <v>29</v>
      </c>
      <c r="B21" s="77" t="s">
        <v>627</v>
      </c>
      <c r="C21" s="44">
        <v>250</v>
      </c>
      <c r="D21" s="71" t="s">
        <v>143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3.75" customHeight="1" x14ac:dyDescent="0.15">
      <c r="A22" s="42" t="s">
        <v>30</v>
      </c>
      <c r="B22" s="77" t="s">
        <v>628</v>
      </c>
      <c r="C22" s="44">
        <v>30</v>
      </c>
      <c r="D22" s="71" t="s">
        <v>629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3.75" customHeight="1" x14ac:dyDescent="0.15">
      <c r="A23" s="42" t="s">
        <v>31</v>
      </c>
      <c r="B23" s="77" t="s">
        <v>630</v>
      </c>
      <c r="C23" s="44">
        <v>240</v>
      </c>
      <c r="D23" s="71" t="s">
        <v>143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3.75" customHeight="1" x14ac:dyDescent="0.15">
      <c r="A24" s="42" t="s">
        <v>32</v>
      </c>
      <c r="B24" s="77" t="s">
        <v>273</v>
      </c>
      <c r="C24" s="44">
        <v>240</v>
      </c>
      <c r="D24" s="71" t="s">
        <v>143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3.75" customHeight="1" x14ac:dyDescent="0.15">
      <c r="A25" s="42" t="s">
        <v>33</v>
      </c>
      <c r="B25" s="77" t="s">
        <v>274</v>
      </c>
      <c r="C25" s="44">
        <v>25</v>
      </c>
      <c r="D25" s="71" t="s">
        <v>143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3.75" customHeight="1" x14ac:dyDescent="0.15">
      <c r="A26" s="42" t="s">
        <v>34</v>
      </c>
      <c r="B26" s="77" t="s">
        <v>809</v>
      </c>
      <c r="C26" s="44">
        <v>20</v>
      </c>
      <c r="D26" s="71" t="s">
        <v>104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3.75" customHeight="1" x14ac:dyDescent="0.15">
      <c r="A27" s="42" t="s">
        <v>35</v>
      </c>
      <c r="B27" s="77" t="s">
        <v>253</v>
      </c>
      <c r="C27" s="44">
        <v>280</v>
      </c>
      <c r="D27" s="71" t="s">
        <v>143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3.75" customHeight="1" x14ac:dyDescent="0.15">
      <c r="A28" s="42" t="s">
        <v>36</v>
      </c>
      <c r="B28" s="77" t="s">
        <v>447</v>
      </c>
      <c r="C28" s="44">
        <v>120</v>
      </c>
      <c r="D28" s="71" t="s">
        <v>143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3.75" customHeight="1" x14ac:dyDescent="0.15">
      <c r="A29" s="42" t="s">
        <v>37</v>
      </c>
      <c r="B29" s="77" t="s">
        <v>631</v>
      </c>
      <c r="C29" s="44">
        <v>30</v>
      </c>
      <c r="D29" s="71" t="s">
        <v>316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3.75" customHeight="1" x14ac:dyDescent="0.15">
      <c r="A30" s="42" t="s">
        <v>40</v>
      </c>
      <c r="B30" s="77" t="s">
        <v>632</v>
      </c>
      <c r="C30" s="44">
        <v>45</v>
      </c>
      <c r="D30" s="71" t="s">
        <v>143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3.75" customHeight="1" x14ac:dyDescent="0.15">
      <c r="A31" s="42" t="s">
        <v>41</v>
      </c>
      <c r="B31" s="77" t="s">
        <v>633</v>
      </c>
      <c r="C31" s="44">
        <v>265</v>
      </c>
      <c r="D31" s="71" t="s">
        <v>143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3.75" customHeight="1" x14ac:dyDescent="0.15">
      <c r="A32" s="42" t="s">
        <v>42</v>
      </c>
      <c r="B32" s="77" t="s">
        <v>634</v>
      </c>
      <c r="C32" s="44">
        <v>505</v>
      </c>
      <c r="D32" s="71" t="s">
        <v>143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3.75" customHeight="1" x14ac:dyDescent="0.15">
      <c r="A33" s="42" t="s">
        <v>43</v>
      </c>
      <c r="B33" s="77" t="s">
        <v>276</v>
      </c>
      <c r="C33" s="44">
        <v>380</v>
      </c>
      <c r="D33" s="71" t="s">
        <v>143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3.75" customHeight="1" x14ac:dyDescent="0.15">
      <c r="A34" s="42" t="s">
        <v>44</v>
      </c>
      <c r="B34" s="77" t="s">
        <v>277</v>
      </c>
      <c r="C34" s="44">
        <v>170</v>
      </c>
      <c r="D34" s="71" t="s">
        <v>143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3.75" customHeight="1" x14ac:dyDescent="0.15">
      <c r="A35" s="42" t="s">
        <v>45</v>
      </c>
      <c r="B35" s="77" t="s">
        <v>635</v>
      </c>
      <c r="C35" s="44">
        <v>160</v>
      </c>
      <c r="D35" s="71" t="s">
        <v>143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3.75" customHeight="1" x14ac:dyDescent="0.15">
      <c r="A36" s="42" t="s">
        <v>46</v>
      </c>
      <c r="B36" s="77" t="s">
        <v>275</v>
      </c>
      <c r="C36" s="44">
        <v>360</v>
      </c>
      <c r="D36" s="71" t="s">
        <v>143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3.75" customHeight="1" x14ac:dyDescent="0.15">
      <c r="A37" s="42" t="s">
        <v>47</v>
      </c>
      <c r="B37" s="77" t="s">
        <v>254</v>
      </c>
      <c r="C37" s="44">
        <v>820</v>
      </c>
      <c r="D37" s="71" t="s">
        <v>143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3.75" customHeight="1" x14ac:dyDescent="0.15">
      <c r="A38" s="42" t="s">
        <v>48</v>
      </c>
      <c r="B38" s="77" t="s">
        <v>636</v>
      </c>
      <c r="C38" s="44">
        <v>205</v>
      </c>
      <c r="D38" s="71" t="s">
        <v>143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3.75" customHeight="1" x14ac:dyDescent="0.15">
      <c r="A39" s="42" t="s">
        <v>49</v>
      </c>
      <c r="B39" s="77" t="s">
        <v>278</v>
      </c>
      <c r="C39" s="44">
        <v>630</v>
      </c>
      <c r="D39" s="71" t="s">
        <v>143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3.75" customHeight="1" x14ac:dyDescent="0.15">
      <c r="A40" s="42" t="s">
        <v>50</v>
      </c>
      <c r="B40" s="77" t="s">
        <v>637</v>
      </c>
      <c r="C40" s="44">
        <v>170</v>
      </c>
      <c r="D40" s="71" t="s">
        <v>143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3.75" customHeight="1" x14ac:dyDescent="0.15">
      <c r="A41" s="42" t="s">
        <v>51</v>
      </c>
      <c r="B41" s="77" t="s">
        <v>458</v>
      </c>
      <c r="C41" s="44">
        <v>2</v>
      </c>
      <c r="D41" s="71" t="s">
        <v>92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3.75" customHeight="1" x14ac:dyDescent="0.15">
      <c r="A42" s="42" t="s">
        <v>52</v>
      </c>
      <c r="B42" s="77" t="s">
        <v>810</v>
      </c>
      <c r="C42" s="44">
        <v>130</v>
      </c>
      <c r="D42" s="71" t="s">
        <v>811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3.75" customHeight="1" x14ac:dyDescent="0.15">
      <c r="A43" s="42" t="s">
        <v>53</v>
      </c>
      <c r="B43" s="77" t="s">
        <v>448</v>
      </c>
      <c r="C43" s="44">
        <v>260</v>
      </c>
      <c r="D43" s="71" t="s">
        <v>143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3.75" customHeight="1" x14ac:dyDescent="0.15">
      <c r="A44" s="42" t="s">
        <v>54</v>
      </c>
      <c r="B44" s="77" t="s">
        <v>638</v>
      </c>
      <c r="C44" s="44">
        <v>185</v>
      </c>
      <c r="D44" s="71" t="s">
        <v>143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3.75" customHeight="1" x14ac:dyDescent="0.15">
      <c r="A45" s="42" t="s">
        <v>55</v>
      </c>
      <c r="B45" s="77" t="s">
        <v>449</v>
      </c>
      <c r="C45" s="44">
        <v>175</v>
      </c>
      <c r="D45" s="71" t="s">
        <v>143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3.75" customHeight="1" x14ac:dyDescent="0.15">
      <c r="A46" s="42" t="s">
        <v>56</v>
      </c>
      <c r="B46" s="77" t="s">
        <v>639</v>
      </c>
      <c r="C46" s="44">
        <v>800</v>
      </c>
      <c r="D46" s="71" t="s">
        <v>130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33.75" customHeight="1" x14ac:dyDescent="0.15">
      <c r="A47" s="42" t="s">
        <v>57</v>
      </c>
      <c r="B47" s="43" t="s">
        <v>644</v>
      </c>
      <c r="C47" s="44">
        <v>250</v>
      </c>
      <c r="D47" s="71" t="s">
        <v>101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3.75" customHeight="1" x14ac:dyDescent="0.15">
      <c r="A48" s="42" t="s">
        <v>38</v>
      </c>
      <c r="B48" s="77" t="s">
        <v>640</v>
      </c>
      <c r="C48" s="44">
        <v>20</v>
      </c>
      <c r="D48" s="71" t="s">
        <v>143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5" s="17" customFormat="1" ht="33.75" customHeight="1" x14ac:dyDescent="0.15">
      <c r="A49" s="42" t="s">
        <v>58</v>
      </c>
      <c r="B49" s="77" t="s">
        <v>920</v>
      </c>
      <c r="C49" s="44">
        <v>80</v>
      </c>
      <c r="D49" s="71" t="s">
        <v>921</v>
      </c>
      <c r="E49" s="42"/>
      <c r="F49" s="45"/>
      <c r="G49" s="46"/>
      <c r="H49" s="46"/>
      <c r="I49" s="47"/>
      <c r="J49" s="39"/>
      <c r="K49" s="38"/>
      <c r="L49" s="39">
        <v>0</v>
      </c>
      <c r="M49" s="40">
        <v>0</v>
      </c>
      <c r="N49" s="41">
        <v>0</v>
      </c>
      <c r="O49" s="164"/>
    </row>
    <row r="50" spans="1:15" s="17" customFormat="1" ht="33.75" customHeight="1" x14ac:dyDescent="0.15">
      <c r="A50" s="42" t="s">
        <v>59</v>
      </c>
      <c r="B50" s="43" t="s">
        <v>645</v>
      </c>
      <c r="C50" s="44">
        <v>50</v>
      </c>
      <c r="D50" s="71" t="s">
        <v>101</v>
      </c>
      <c r="E50" s="42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5" s="17" customFormat="1" ht="33.75" customHeight="1" x14ac:dyDescent="0.15">
      <c r="A51" s="42" t="s">
        <v>67</v>
      </c>
      <c r="B51" s="77" t="s">
        <v>922</v>
      </c>
      <c r="C51" s="44">
        <v>5</v>
      </c>
      <c r="D51" s="71" t="s">
        <v>143</v>
      </c>
      <c r="E51" s="42"/>
      <c r="F51" s="45"/>
      <c r="G51" s="46"/>
      <c r="H51" s="46"/>
      <c r="I51" s="47"/>
      <c r="J51" s="39"/>
      <c r="K51" s="38"/>
      <c r="L51" s="39">
        <v>0</v>
      </c>
      <c r="M51" s="40">
        <v>0</v>
      </c>
      <c r="N51" s="41">
        <v>0</v>
      </c>
      <c r="O51" s="164"/>
    </row>
    <row r="52" spans="1:15" s="17" customFormat="1" ht="33.75" customHeight="1" x14ac:dyDescent="0.15">
      <c r="A52" s="42" t="s">
        <v>68</v>
      </c>
      <c r="B52" s="77" t="s">
        <v>279</v>
      </c>
      <c r="C52" s="44">
        <v>45</v>
      </c>
      <c r="D52" s="71" t="s">
        <v>143</v>
      </c>
      <c r="E52" s="42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</row>
    <row r="53" spans="1:15" s="17" customFormat="1" ht="33.75" customHeight="1" x14ac:dyDescent="0.15">
      <c r="A53" s="42" t="s">
        <v>69</v>
      </c>
      <c r="B53" s="77" t="s">
        <v>280</v>
      </c>
      <c r="C53" s="44">
        <v>270</v>
      </c>
      <c r="D53" s="71" t="s">
        <v>143</v>
      </c>
      <c r="E53" s="42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5" s="17" customFormat="1" ht="33.75" customHeight="1" x14ac:dyDescent="0.15">
      <c r="A54" s="42" t="s">
        <v>70</v>
      </c>
      <c r="B54" s="77" t="s">
        <v>451</v>
      </c>
      <c r="C54" s="44">
        <v>40</v>
      </c>
      <c r="D54" s="71" t="s">
        <v>452</v>
      </c>
      <c r="E54" s="42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5" s="17" customFormat="1" ht="33.75" customHeight="1" x14ac:dyDescent="0.15">
      <c r="A55" s="42" t="s">
        <v>71</v>
      </c>
      <c r="B55" s="77" t="s">
        <v>450</v>
      </c>
      <c r="C55" s="44">
        <v>90</v>
      </c>
      <c r="D55" s="71" t="s">
        <v>143</v>
      </c>
      <c r="E55" s="42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5" s="17" customFormat="1" ht="33.75" customHeight="1" x14ac:dyDescent="0.15">
      <c r="A56" s="42" t="s">
        <v>72</v>
      </c>
      <c r="B56" s="77" t="s">
        <v>923</v>
      </c>
      <c r="C56" s="44">
        <v>20</v>
      </c>
      <c r="D56" s="71" t="s">
        <v>143</v>
      </c>
      <c r="E56" s="42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5" s="17" customFormat="1" ht="33.75" customHeight="1" x14ac:dyDescent="0.15">
      <c r="A57" s="42" t="s">
        <v>73</v>
      </c>
      <c r="B57" s="77" t="s">
        <v>453</v>
      </c>
      <c r="C57" s="44">
        <v>60</v>
      </c>
      <c r="D57" s="71" t="s">
        <v>143</v>
      </c>
      <c r="E57" s="42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5" s="17" customFormat="1" ht="33.75" customHeight="1" x14ac:dyDescent="0.15">
      <c r="A58" s="42" t="s">
        <v>217</v>
      </c>
      <c r="B58" s="77" t="s">
        <v>454</v>
      </c>
      <c r="C58" s="44">
        <v>130</v>
      </c>
      <c r="D58" s="71" t="s">
        <v>143</v>
      </c>
      <c r="E58" s="42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5" s="17" customFormat="1" ht="33.75" customHeight="1" x14ac:dyDescent="0.15">
      <c r="A59" s="42" t="s">
        <v>218</v>
      </c>
      <c r="B59" s="77" t="s">
        <v>455</v>
      </c>
      <c r="C59" s="44">
        <v>1000</v>
      </c>
      <c r="D59" s="71" t="s">
        <v>144</v>
      </c>
      <c r="E59" s="42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5" s="17" customFormat="1" ht="33.75" customHeight="1" x14ac:dyDescent="0.15">
      <c r="A60" s="42" t="s">
        <v>219</v>
      </c>
      <c r="B60" s="77" t="s">
        <v>255</v>
      </c>
      <c r="C60" s="44">
        <v>225</v>
      </c>
      <c r="D60" s="71" t="s">
        <v>143</v>
      </c>
      <c r="E60" s="42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5" s="17" customFormat="1" ht="33.75" customHeight="1" x14ac:dyDescent="0.15">
      <c r="A61" s="42" t="s">
        <v>220</v>
      </c>
      <c r="B61" s="77" t="s">
        <v>812</v>
      </c>
      <c r="C61" s="44">
        <v>200</v>
      </c>
      <c r="D61" s="71" t="s">
        <v>191</v>
      </c>
      <c r="E61" s="42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5" s="17" customFormat="1" ht="33.75" customHeight="1" x14ac:dyDescent="0.15">
      <c r="A62" s="42" t="s">
        <v>221</v>
      </c>
      <c r="B62" s="77" t="s">
        <v>924</v>
      </c>
      <c r="C62" s="44">
        <v>1100</v>
      </c>
      <c r="D62" s="71" t="s">
        <v>144</v>
      </c>
      <c r="E62" s="42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5" s="17" customFormat="1" ht="33.75" customHeight="1" x14ac:dyDescent="0.15">
      <c r="A63" s="42" t="s">
        <v>222</v>
      </c>
      <c r="B63" s="77" t="s">
        <v>927</v>
      </c>
      <c r="C63" s="44">
        <v>60</v>
      </c>
      <c r="D63" s="71" t="s">
        <v>101</v>
      </c>
      <c r="E63" s="42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5" s="17" customFormat="1" ht="33.75" customHeight="1" x14ac:dyDescent="0.15">
      <c r="A64" s="42" t="s">
        <v>223</v>
      </c>
      <c r="B64" s="77" t="s">
        <v>928</v>
      </c>
      <c r="C64" s="44">
        <v>1100</v>
      </c>
      <c r="D64" s="71" t="s">
        <v>144</v>
      </c>
      <c r="E64" s="42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33.75" customHeight="1" x14ac:dyDescent="0.15">
      <c r="A65" s="42" t="s">
        <v>224</v>
      </c>
      <c r="B65" s="77" t="s">
        <v>456</v>
      </c>
      <c r="C65" s="44">
        <v>900</v>
      </c>
      <c r="D65" s="71" t="s">
        <v>144</v>
      </c>
      <c r="E65" s="42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6" spans="1:14" s="17" customFormat="1" ht="33.75" customHeight="1" x14ac:dyDescent="0.15">
      <c r="A66" s="42" t="s">
        <v>291</v>
      </c>
      <c r="B66" s="77" t="s">
        <v>926</v>
      </c>
      <c r="C66" s="44">
        <v>160</v>
      </c>
      <c r="D66" s="71" t="s">
        <v>144</v>
      </c>
      <c r="E66" s="42"/>
      <c r="F66" s="45"/>
      <c r="G66" s="46"/>
      <c r="H66" s="46"/>
      <c r="I66" s="47"/>
      <c r="J66" s="39"/>
      <c r="K66" s="38"/>
      <c r="L66" s="39">
        <f>J66*K66</f>
        <v>0</v>
      </c>
      <c r="M66" s="40">
        <f>J66+L66</f>
        <v>0</v>
      </c>
      <c r="N66" s="41">
        <f>$C66*M66</f>
        <v>0</v>
      </c>
    </row>
    <row r="67" spans="1:14" s="17" customFormat="1" ht="33.75" customHeight="1" x14ac:dyDescent="0.15">
      <c r="A67" s="42" t="s">
        <v>292</v>
      </c>
      <c r="B67" s="77" t="s">
        <v>813</v>
      </c>
      <c r="C67" s="44">
        <v>1400</v>
      </c>
      <c r="D67" s="71" t="s">
        <v>281</v>
      </c>
      <c r="E67" s="42"/>
      <c r="F67" s="45"/>
      <c r="G67" s="46"/>
      <c r="H67" s="46"/>
      <c r="I67" s="47"/>
      <c r="J67" s="39"/>
      <c r="K67" s="38"/>
      <c r="L67" s="39">
        <f>J67*K67</f>
        <v>0</v>
      </c>
      <c r="M67" s="40">
        <f>J67+L67</f>
        <v>0</v>
      </c>
      <c r="N67" s="41">
        <f>$C67*M67</f>
        <v>0</v>
      </c>
    </row>
    <row r="68" spans="1:14" s="17" customFormat="1" ht="33.75" customHeight="1" x14ac:dyDescent="0.15">
      <c r="A68" s="42" t="s">
        <v>293</v>
      </c>
      <c r="B68" s="77" t="s">
        <v>925</v>
      </c>
      <c r="C68" s="44">
        <v>1700</v>
      </c>
      <c r="D68" s="71" t="s">
        <v>144</v>
      </c>
      <c r="E68" s="42"/>
      <c r="F68" s="45"/>
      <c r="G68" s="46"/>
      <c r="H68" s="46"/>
      <c r="I68" s="47"/>
      <c r="J68" s="39"/>
      <c r="K68" s="38"/>
      <c r="L68" s="39">
        <f>J68*K68</f>
        <v>0</v>
      </c>
      <c r="M68" s="40">
        <f>J68+L68</f>
        <v>0</v>
      </c>
      <c r="N68" s="41">
        <f>$C68*M68</f>
        <v>0</v>
      </c>
    </row>
    <row r="69" spans="1:14" s="17" customFormat="1" ht="33.75" customHeight="1" x14ac:dyDescent="0.15">
      <c r="A69" s="42" t="s">
        <v>294</v>
      </c>
      <c r="B69" s="77" t="s">
        <v>457</v>
      </c>
      <c r="C69" s="44">
        <v>720</v>
      </c>
      <c r="D69" s="71" t="s">
        <v>143</v>
      </c>
      <c r="E69" s="42"/>
      <c r="F69" s="45"/>
      <c r="G69" s="46"/>
      <c r="H69" s="46"/>
      <c r="I69" s="47"/>
      <c r="J69" s="39"/>
      <c r="K69" s="38"/>
      <c r="L69" s="39">
        <f>J69*K69</f>
        <v>0</v>
      </c>
      <c r="M69" s="40">
        <f>J69+L69</f>
        <v>0</v>
      </c>
      <c r="N69" s="41">
        <f>$C69*M69</f>
        <v>0</v>
      </c>
    </row>
    <row r="70" spans="1:14" s="17" customFormat="1" ht="33.75" customHeight="1" x14ac:dyDescent="0.15">
      <c r="A70" s="42" t="s">
        <v>295</v>
      </c>
      <c r="B70" s="43" t="s">
        <v>643</v>
      </c>
      <c r="C70" s="44">
        <v>250</v>
      </c>
      <c r="D70" s="71" t="s">
        <v>103</v>
      </c>
      <c r="E70" s="42"/>
      <c r="F70" s="45"/>
      <c r="G70" s="46"/>
      <c r="H70" s="46"/>
      <c r="I70" s="47"/>
      <c r="J70" s="39"/>
      <c r="K70" s="38"/>
      <c r="L70" s="39">
        <f>J70*K70</f>
        <v>0</v>
      </c>
      <c r="M70" s="40">
        <f>J70+L70</f>
        <v>0</v>
      </c>
      <c r="N70" s="41">
        <f>$C70*M70</f>
        <v>0</v>
      </c>
    </row>
    <row r="71" spans="1:14" s="17" customFormat="1" ht="33.75" customHeight="1" x14ac:dyDescent="0.15">
      <c r="A71" s="42" t="s">
        <v>296</v>
      </c>
      <c r="B71" s="77" t="s">
        <v>641</v>
      </c>
      <c r="C71" s="44">
        <v>680</v>
      </c>
      <c r="D71" s="71" t="s">
        <v>642</v>
      </c>
      <c r="E71" s="42"/>
      <c r="F71" s="45"/>
      <c r="G71" s="46"/>
      <c r="H71" s="46"/>
      <c r="I71" s="47"/>
      <c r="J71" s="39"/>
      <c r="K71" s="38"/>
      <c r="L71" s="39">
        <f>J71*K71</f>
        <v>0</v>
      </c>
      <c r="M71" s="40">
        <f>J71+L71</f>
        <v>0</v>
      </c>
      <c r="N71" s="41">
        <f>$C71*M71</f>
        <v>0</v>
      </c>
    </row>
    <row r="72" spans="1:14" s="17" customFormat="1" ht="33.75" customHeight="1" thickBot="1" x14ac:dyDescent="0.2">
      <c r="A72" s="19" t="s">
        <v>297</v>
      </c>
      <c r="B72" s="132" t="s">
        <v>814</v>
      </c>
      <c r="C72" s="50">
        <v>53</v>
      </c>
      <c r="D72" s="70" t="s">
        <v>143</v>
      </c>
      <c r="E72" s="19"/>
      <c r="F72" s="146"/>
      <c r="G72" s="51"/>
      <c r="H72" s="51"/>
      <c r="I72" s="52"/>
      <c r="J72" s="53"/>
      <c r="K72" s="54"/>
      <c r="L72" s="53">
        <f>J72*K72</f>
        <v>0</v>
      </c>
      <c r="M72" s="55">
        <f>J72+L72</f>
        <v>0</v>
      </c>
      <c r="N72" s="56">
        <f>$C72*M72</f>
        <v>0</v>
      </c>
    </row>
    <row r="73" spans="1:14" ht="23.25" customHeight="1" thickBot="1" x14ac:dyDescent="0.25">
      <c r="A73" s="183" t="s">
        <v>80</v>
      </c>
      <c r="B73" s="184"/>
      <c r="C73" s="184"/>
      <c r="D73" s="184"/>
      <c r="E73" s="57"/>
      <c r="F73" s="58"/>
      <c r="G73" s="59"/>
      <c r="H73" s="58"/>
      <c r="I73" s="60"/>
      <c r="J73" s="130">
        <f>SUM(J16:J72)</f>
        <v>0</v>
      </c>
      <c r="K73" s="61"/>
      <c r="L73" s="58"/>
      <c r="M73" s="58"/>
      <c r="N73" s="62">
        <f>SUM(N16:N72)</f>
        <v>0</v>
      </c>
    </row>
    <row r="74" spans="1:14" s="17" customFormat="1" ht="20.25" customHeight="1" x14ac:dyDescent="0.15">
      <c r="A74" s="48"/>
      <c r="B74" s="48"/>
      <c r="C74" s="49"/>
      <c r="D74" s="7"/>
      <c r="E74" s="48"/>
      <c r="F74" s="48"/>
      <c r="G74" s="48"/>
      <c r="H74" s="48"/>
      <c r="I74" s="48"/>
      <c r="J74" s="48"/>
      <c r="K74" s="48"/>
      <c r="L74" s="48"/>
      <c r="M74" s="48"/>
      <c r="N74" s="48"/>
    </row>
    <row r="75" spans="1:14" s="17" customFormat="1" ht="19.5" customHeight="1" x14ac:dyDescent="0.15">
      <c r="A75" s="13" t="s">
        <v>21</v>
      </c>
      <c r="B75" s="13"/>
      <c r="C75" s="12"/>
      <c r="D75" s="14"/>
      <c r="E75" s="13"/>
      <c r="G75" s="7"/>
      <c r="H75" s="7" t="s">
        <v>22</v>
      </c>
      <c r="I75" s="185" t="s">
        <v>23</v>
      </c>
      <c r="J75" s="185"/>
      <c r="K75" s="185"/>
      <c r="L75" s="185"/>
      <c r="M75" s="186"/>
      <c r="N75" s="186"/>
    </row>
  </sheetData>
  <sortState ref="A16:O72">
    <sortCondition ref="B16:B72"/>
  </sortState>
  <mergeCells count="28">
    <mergeCell ref="E15:F15"/>
    <mergeCell ref="A73:D73"/>
    <mergeCell ref="I75:L75"/>
    <mergeCell ref="M75:N7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Ljubno ob Savinji
Osnovna šola Blaža Arniča Luče
Osnovna šola Frana Kocbeka Gornji Grad&amp;C&amp;"Tahoma,Navadno Ležeče"&amp;8Javno naročilo
SUKCESIVNA DOBAVA ŽIVIL&amp;R&amp;"Tahoma,Krepko"&amp;8OBRAZEC št. 11/19
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646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956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87">
        <v>6</v>
      </c>
      <c r="H15" s="26">
        <v>7</v>
      </c>
      <c r="I15" s="27">
        <v>8</v>
      </c>
      <c r="J15" s="28">
        <v>9</v>
      </c>
      <c r="K15" s="87">
        <v>10</v>
      </c>
      <c r="L15" s="87">
        <v>11</v>
      </c>
      <c r="M15" s="28">
        <v>12</v>
      </c>
      <c r="N15" s="29">
        <v>13</v>
      </c>
    </row>
    <row r="16" spans="1:14" s="17" customFormat="1" ht="28.5" customHeight="1" x14ac:dyDescent="0.15">
      <c r="A16" s="147" t="s">
        <v>24</v>
      </c>
      <c r="B16" s="212" t="s">
        <v>647</v>
      </c>
      <c r="C16" s="31">
        <v>52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3" customHeight="1" x14ac:dyDescent="0.15">
      <c r="A17" s="42" t="s">
        <v>25</v>
      </c>
      <c r="B17" s="78" t="s">
        <v>148</v>
      </c>
      <c r="C17" s="44">
        <v>115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3" customHeight="1" x14ac:dyDescent="0.15">
      <c r="A18" s="42" t="s">
        <v>26</v>
      </c>
      <c r="B18" s="78" t="s">
        <v>620</v>
      </c>
      <c r="C18" s="44">
        <v>32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3" customHeight="1" x14ac:dyDescent="0.15">
      <c r="A19" s="42" t="s">
        <v>27</v>
      </c>
      <c r="B19" s="78" t="s">
        <v>654</v>
      </c>
      <c r="C19" s="44">
        <v>110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28.5" customHeight="1" x14ac:dyDescent="0.15">
      <c r="A20" s="42" t="s">
        <v>28</v>
      </c>
      <c r="B20" s="78" t="s">
        <v>655</v>
      </c>
      <c r="C20" s="44">
        <v>130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3" customHeight="1" x14ac:dyDescent="0.15">
      <c r="A21" s="42" t="s">
        <v>29</v>
      </c>
      <c r="B21" s="78" t="s">
        <v>816</v>
      </c>
      <c r="C21" s="44">
        <v>125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28.5" customHeight="1" x14ac:dyDescent="0.15">
      <c r="A22" s="42" t="s">
        <v>30</v>
      </c>
      <c r="B22" s="78" t="s">
        <v>656</v>
      </c>
      <c r="C22" s="44">
        <v>90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28.5" customHeight="1" x14ac:dyDescent="0.15">
      <c r="A23" s="42" t="s">
        <v>31</v>
      </c>
      <c r="B23" s="78" t="s">
        <v>147</v>
      </c>
      <c r="C23" s="44">
        <v>80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3" customHeight="1" x14ac:dyDescent="0.15">
      <c r="A24" s="42" t="s">
        <v>32</v>
      </c>
      <c r="B24" s="78" t="s">
        <v>657</v>
      </c>
      <c r="C24" s="44">
        <v>210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3" customHeight="1" x14ac:dyDescent="0.15">
      <c r="A25" s="42" t="s">
        <v>33</v>
      </c>
      <c r="B25" s="78" t="s">
        <v>658</v>
      </c>
      <c r="C25" s="44">
        <v>250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3" customHeight="1" x14ac:dyDescent="0.15">
      <c r="A26" s="42" t="s">
        <v>34</v>
      </c>
      <c r="B26" s="78" t="s">
        <v>463</v>
      </c>
      <c r="C26" s="44">
        <v>250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3" customHeight="1" x14ac:dyDescent="0.15">
      <c r="A27" s="42" t="s">
        <v>35</v>
      </c>
      <c r="B27" s="78" t="s">
        <v>659</v>
      </c>
      <c r="C27" s="44">
        <v>250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28.5" customHeight="1" x14ac:dyDescent="0.15">
      <c r="A28" s="42" t="s">
        <v>36</v>
      </c>
      <c r="B28" s="77" t="s">
        <v>146</v>
      </c>
      <c r="C28" s="44">
        <v>100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3" customHeight="1" x14ac:dyDescent="0.15">
      <c r="A29" s="42" t="s">
        <v>37</v>
      </c>
      <c r="B29" s="78" t="s">
        <v>660</v>
      </c>
      <c r="C29" s="44">
        <v>1400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3" customHeight="1" x14ac:dyDescent="0.15">
      <c r="A30" s="42" t="s">
        <v>40</v>
      </c>
      <c r="B30" s="78" t="s">
        <v>464</v>
      </c>
      <c r="C30" s="44">
        <v>130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3" customHeight="1" x14ac:dyDescent="0.15">
      <c r="A31" s="42" t="s">
        <v>41</v>
      </c>
      <c r="B31" s="78" t="s">
        <v>817</v>
      </c>
      <c r="C31" s="44">
        <v>90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3" customHeight="1" x14ac:dyDescent="0.15">
      <c r="A32" s="42" t="s">
        <v>42</v>
      </c>
      <c r="B32" s="78" t="s">
        <v>151</v>
      </c>
      <c r="C32" s="44">
        <v>390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3" customHeight="1" x14ac:dyDescent="0.15">
      <c r="A33" s="42" t="s">
        <v>43</v>
      </c>
      <c r="B33" s="78" t="s">
        <v>187</v>
      </c>
      <c r="C33" s="44">
        <v>150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28.5" customHeight="1" x14ac:dyDescent="0.15">
      <c r="A34" s="42" t="s">
        <v>44</v>
      </c>
      <c r="B34" s="78" t="s">
        <v>818</v>
      </c>
      <c r="C34" s="44">
        <v>80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3" customHeight="1" x14ac:dyDescent="0.15">
      <c r="A35" s="42" t="s">
        <v>45</v>
      </c>
      <c r="B35" s="78" t="s">
        <v>819</v>
      </c>
      <c r="C35" s="44">
        <v>40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3" customHeight="1" x14ac:dyDescent="0.15">
      <c r="A36" s="42" t="s">
        <v>46</v>
      </c>
      <c r="B36" s="77" t="s">
        <v>648</v>
      </c>
      <c r="C36" s="44">
        <v>180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3" customHeight="1" x14ac:dyDescent="0.15">
      <c r="A37" s="42" t="s">
        <v>47</v>
      </c>
      <c r="B37" s="78" t="s">
        <v>152</v>
      </c>
      <c r="C37" s="44">
        <v>110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28.5" customHeight="1" x14ac:dyDescent="0.15">
      <c r="A38" s="42" t="s">
        <v>48</v>
      </c>
      <c r="B38" s="78" t="s">
        <v>461</v>
      </c>
      <c r="C38" s="44">
        <v>80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3" customHeight="1" x14ac:dyDescent="0.15">
      <c r="A39" s="42" t="s">
        <v>49</v>
      </c>
      <c r="B39" s="78" t="s">
        <v>462</v>
      </c>
      <c r="C39" s="44">
        <v>50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3" customHeight="1" x14ac:dyDescent="0.15">
      <c r="A40" s="42" t="s">
        <v>50</v>
      </c>
      <c r="B40" s="77" t="s">
        <v>623</v>
      </c>
      <c r="C40" s="44">
        <v>10</v>
      </c>
      <c r="D40" s="71" t="s">
        <v>92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3" customHeight="1" x14ac:dyDescent="0.15">
      <c r="A41" s="42" t="s">
        <v>51</v>
      </c>
      <c r="B41" s="78" t="s">
        <v>649</v>
      </c>
      <c r="C41" s="44">
        <v>145</v>
      </c>
      <c r="D41" s="71" t="s">
        <v>92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3" customHeight="1" x14ac:dyDescent="0.15">
      <c r="A42" s="42" t="s">
        <v>52</v>
      </c>
      <c r="B42" s="77" t="s">
        <v>622</v>
      </c>
      <c r="C42" s="44">
        <v>10</v>
      </c>
      <c r="D42" s="71" t="s">
        <v>92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28.5" customHeight="1" x14ac:dyDescent="0.15">
      <c r="A43" s="42" t="s">
        <v>53</v>
      </c>
      <c r="B43" s="77" t="s">
        <v>650</v>
      </c>
      <c r="C43" s="44">
        <v>190</v>
      </c>
      <c r="D43" s="71" t="s">
        <v>92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3" customHeight="1" x14ac:dyDescent="0.15">
      <c r="A44" s="42" t="s">
        <v>54</v>
      </c>
      <c r="B44" s="77" t="s">
        <v>651</v>
      </c>
      <c r="C44" s="44">
        <v>140</v>
      </c>
      <c r="D44" s="71" t="s">
        <v>92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3" customHeight="1" x14ac:dyDescent="0.15">
      <c r="A45" s="42" t="s">
        <v>55</v>
      </c>
      <c r="B45" s="78" t="s">
        <v>460</v>
      </c>
      <c r="C45" s="44">
        <v>60</v>
      </c>
      <c r="D45" s="71" t="s">
        <v>92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28.5" customHeight="1" x14ac:dyDescent="0.15">
      <c r="A46" s="42" t="s">
        <v>56</v>
      </c>
      <c r="B46" s="78" t="s">
        <v>652</v>
      </c>
      <c r="C46" s="44">
        <v>25</v>
      </c>
      <c r="D46" s="71" t="s">
        <v>92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28.5" customHeight="1" x14ac:dyDescent="0.15">
      <c r="A47" s="42" t="s">
        <v>57</v>
      </c>
      <c r="B47" s="78" t="s">
        <v>815</v>
      </c>
      <c r="C47" s="44">
        <v>8</v>
      </c>
      <c r="D47" s="71" t="s">
        <v>92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28.5" customHeight="1" x14ac:dyDescent="0.15">
      <c r="A48" s="42" t="s">
        <v>38</v>
      </c>
      <c r="B48" s="78" t="s">
        <v>653</v>
      </c>
      <c r="C48" s="44">
        <v>105</v>
      </c>
      <c r="D48" s="71" t="s">
        <v>92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33" customHeight="1" thickBot="1" x14ac:dyDescent="0.2">
      <c r="A49" s="19" t="s">
        <v>58</v>
      </c>
      <c r="B49" s="133" t="s">
        <v>229</v>
      </c>
      <c r="C49" s="50">
        <v>45</v>
      </c>
      <c r="D49" s="70" t="s">
        <v>92</v>
      </c>
      <c r="E49" s="19"/>
      <c r="F49" s="146"/>
      <c r="G49" s="51"/>
      <c r="H49" s="51"/>
      <c r="I49" s="52"/>
      <c r="J49" s="53"/>
      <c r="K49" s="54"/>
      <c r="L49" s="53">
        <f>J49*K49</f>
        <v>0</v>
      </c>
      <c r="M49" s="55">
        <f>J49+L49</f>
        <v>0</v>
      </c>
      <c r="N49" s="56">
        <f>$C49*M49</f>
        <v>0</v>
      </c>
    </row>
    <row r="50" spans="1:14" ht="23.25" customHeight="1" thickBot="1" x14ac:dyDescent="0.25">
      <c r="A50" s="183" t="s">
        <v>315</v>
      </c>
      <c r="B50" s="184"/>
      <c r="C50" s="184"/>
      <c r="D50" s="184"/>
      <c r="E50" s="57"/>
      <c r="F50" s="58"/>
      <c r="G50" s="59"/>
      <c r="H50" s="58"/>
      <c r="I50" s="60"/>
      <c r="J50" s="130">
        <f>SUM(J17:J49)</f>
        <v>0</v>
      </c>
      <c r="K50" s="61"/>
      <c r="L50" s="58"/>
      <c r="M50" s="58"/>
      <c r="N50" s="62">
        <f>SUM(N17:N49)</f>
        <v>0</v>
      </c>
    </row>
    <row r="51" spans="1:14" s="17" customFormat="1" ht="12" customHeight="1" x14ac:dyDescent="0.15">
      <c r="A51" s="88"/>
      <c r="B51" s="88"/>
      <c r="C51" s="49"/>
      <c r="D51" s="7"/>
      <c r="E51" s="88"/>
      <c r="F51" s="88"/>
      <c r="G51" s="88"/>
      <c r="H51" s="88"/>
      <c r="I51" s="88"/>
      <c r="J51" s="88"/>
      <c r="K51" s="88"/>
      <c r="L51" s="88"/>
      <c r="M51" s="88"/>
      <c r="N51" s="88"/>
    </row>
    <row r="52" spans="1:14" s="17" customFormat="1" ht="19.5" customHeight="1" x14ac:dyDescent="0.15">
      <c r="A52" s="13" t="s">
        <v>21</v>
      </c>
      <c r="B52" s="13"/>
      <c r="C52" s="12"/>
      <c r="D52" s="14"/>
      <c r="E52" s="13"/>
      <c r="G52" s="7"/>
      <c r="H52" s="7" t="s">
        <v>22</v>
      </c>
      <c r="I52" s="185" t="s">
        <v>23</v>
      </c>
      <c r="J52" s="185"/>
      <c r="K52" s="185"/>
      <c r="L52" s="185"/>
      <c r="M52" s="186"/>
      <c r="N52" s="186"/>
    </row>
  </sheetData>
  <sortState ref="A16:N49">
    <sortCondition ref="A16:A49"/>
  </sortState>
  <mergeCells count="28">
    <mergeCell ref="E15:F15"/>
    <mergeCell ref="A50:D50"/>
    <mergeCell ref="I52:L52"/>
    <mergeCell ref="M52:N5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N5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661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956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1.5" customHeight="1" x14ac:dyDescent="0.15">
      <c r="A16" s="147" t="s">
        <v>24</v>
      </c>
      <c r="B16" s="213" t="s">
        <v>662</v>
      </c>
      <c r="C16" s="31">
        <v>220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1.5" customHeight="1" x14ac:dyDescent="0.15">
      <c r="A17" s="42" t="s">
        <v>25</v>
      </c>
      <c r="B17" s="151" t="s">
        <v>663</v>
      </c>
      <c r="C17" s="44">
        <v>370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1.5" customHeight="1" x14ac:dyDescent="0.15">
      <c r="A18" s="42" t="s">
        <v>26</v>
      </c>
      <c r="B18" s="151" t="s">
        <v>225</v>
      </c>
      <c r="C18" s="44">
        <v>200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28.5" customHeight="1" x14ac:dyDescent="0.15">
      <c r="A19" s="42" t="s">
        <v>27</v>
      </c>
      <c r="B19" s="77" t="s">
        <v>820</v>
      </c>
      <c r="C19" s="44">
        <v>120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1.5" customHeight="1" x14ac:dyDescent="0.15">
      <c r="A20" s="42" t="s">
        <v>28</v>
      </c>
      <c r="B20" s="151" t="s">
        <v>226</v>
      </c>
      <c r="C20" s="44">
        <v>260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1.5" customHeight="1" x14ac:dyDescent="0.15">
      <c r="A21" s="42" t="s">
        <v>29</v>
      </c>
      <c r="B21" s="151" t="s">
        <v>466</v>
      </c>
      <c r="C21" s="44">
        <v>260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1.5" customHeight="1" x14ac:dyDescent="0.15">
      <c r="A22" s="42" t="s">
        <v>30</v>
      </c>
      <c r="B22" s="151" t="s">
        <v>664</v>
      </c>
      <c r="C22" s="44">
        <v>60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1.5" customHeight="1" x14ac:dyDescent="0.15">
      <c r="A23" s="42" t="s">
        <v>31</v>
      </c>
      <c r="B23" s="151" t="s">
        <v>469</v>
      </c>
      <c r="C23" s="44">
        <v>330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1.5" customHeight="1" x14ac:dyDescent="0.15">
      <c r="A24" s="42" t="s">
        <v>32</v>
      </c>
      <c r="B24" s="151" t="s">
        <v>467</v>
      </c>
      <c r="C24" s="44">
        <v>290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1.5" customHeight="1" x14ac:dyDescent="0.15">
      <c r="A25" s="42" t="s">
        <v>33</v>
      </c>
      <c r="B25" s="151" t="s">
        <v>468</v>
      </c>
      <c r="C25" s="44">
        <v>160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1.5" customHeight="1" x14ac:dyDescent="0.15">
      <c r="A26" s="42" t="s">
        <v>34</v>
      </c>
      <c r="B26" s="151" t="s">
        <v>665</v>
      </c>
      <c r="C26" s="44">
        <v>160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28.5" customHeight="1" x14ac:dyDescent="0.15">
      <c r="A27" s="42" t="s">
        <v>35</v>
      </c>
      <c r="B27" s="77" t="s">
        <v>227</v>
      </c>
      <c r="C27" s="44">
        <v>130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28.5" customHeight="1" x14ac:dyDescent="0.15">
      <c r="A28" s="42" t="s">
        <v>36</v>
      </c>
      <c r="B28" s="77" t="s">
        <v>821</v>
      </c>
      <c r="C28" s="44">
        <v>130</v>
      </c>
      <c r="D28" s="71" t="s">
        <v>92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1.5" customHeight="1" x14ac:dyDescent="0.15">
      <c r="A29" s="42" t="s">
        <v>37</v>
      </c>
      <c r="B29" s="151" t="s">
        <v>666</v>
      </c>
      <c r="C29" s="44">
        <v>190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1.5" customHeight="1" x14ac:dyDescent="0.15">
      <c r="A30" s="42" t="s">
        <v>40</v>
      </c>
      <c r="B30" s="151" t="s">
        <v>667</v>
      </c>
      <c r="C30" s="44">
        <v>130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1.5" customHeight="1" x14ac:dyDescent="0.15">
      <c r="A31" s="42" t="s">
        <v>41</v>
      </c>
      <c r="B31" s="151" t="s">
        <v>668</v>
      </c>
      <c r="C31" s="44">
        <v>300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1.5" customHeight="1" x14ac:dyDescent="0.15">
      <c r="A32" s="42" t="s">
        <v>42</v>
      </c>
      <c r="B32" s="151" t="s">
        <v>188</v>
      </c>
      <c r="C32" s="44">
        <v>230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1.5" customHeight="1" x14ac:dyDescent="0.15">
      <c r="A33" s="42" t="s">
        <v>43</v>
      </c>
      <c r="B33" s="151" t="s">
        <v>669</v>
      </c>
      <c r="C33" s="44">
        <v>170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1.5" customHeight="1" x14ac:dyDescent="0.15">
      <c r="A34" s="42" t="s">
        <v>44</v>
      </c>
      <c r="B34" s="151" t="s">
        <v>149</v>
      </c>
      <c r="C34" s="44">
        <v>140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1.5" customHeight="1" x14ac:dyDescent="0.15">
      <c r="A35" s="42" t="s">
        <v>45</v>
      </c>
      <c r="B35" s="151" t="s">
        <v>150</v>
      </c>
      <c r="C35" s="44">
        <v>160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1.5" customHeight="1" x14ac:dyDescent="0.15">
      <c r="A36" s="42" t="s">
        <v>46</v>
      </c>
      <c r="B36" s="151" t="s">
        <v>145</v>
      </c>
      <c r="C36" s="44">
        <v>610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1.5" customHeight="1" x14ac:dyDescent="0.15">
      <c r="A37" s="42" t="s">
        <v>47</v>
      </c>
      <c r="B37" s="151" t="s">
        <v>465</v>
      </c>
      <c r="C37" s="44">
        <v>260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28.5" customHeight="1" x14ac:dyDescent="0.15">
      <c r="A38" s="42" t="s">
        <v>48</v>
      </c>
      <c r="B38" s="77" t="s">
        <v>929</v>
      </c>
      <c r="C38" s="44">
        <v>60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1.5" customHeight="1" x14ac:dyDescent="0.15">
      <c r="A39" s="42" t="s">
        <v>49</v>
      </c>
      <c r="B39" s="151" t="s">
        <v>670</v>
      </c>
      <c r="C39" s="44">
        <v>50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1.5" customHeight="1" x14ac:dyDescent="0.15">
      <c r="A40" s="42" t="s">
        <v>50</v>
      </c>
      <c r="B40" s="151" t="s">
        <v>671</v>
      </c>
      <c r="C40" s="44">
        <v>100</v>
      </c>
      <c r="D40" s="71" t="s">
        <v>92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1.5" customHeight="1" x14ac:dyDescent="0.15">
      <c r="A41" s="42" t="s">
        <v>51</v>
      </c>
      <c r="B41" s="151" t="s">
        <v>228</v>
      </c>
      <c r="C41" s="44">
        <v>30</v>
      </c>
      <c r="D41" s="71" t="s">
        <v>92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1.5" customHeight="1" x14ac:dyDescent="0.15">
      <c r="A42" s="42" t="s">
        <v>52</v>
      </c>
      <c r="B42" s="151" t="s">
        <v>672</v>
      </c>
      <c r="C42" s="44">
        <v>650</v>
      </c>
      <c r="D42" s="71" t="s">
        <v>92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1.5" customHeight="1" x14ac:dyDescent="0.15">
      <c r="A43" s="42" t="s">
        <v>53</v>
      </c>
      <c r="B43" s="151" t="s">
        <v>930</v>
      </c>
      <c r="C43" s="44">
        <v>30</v>
      </c>
      <c r="D43" s="71" t="s">
        <v>92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1.5" customHeight="1" x14ac:dyDescent="0.15">
      <c r="A44" s="42" t="s">
        <v>54</v>
      </c>
      <c r="B44" s="151" t="s">
        <v>470</v>
      </c>
      <c r="C44" s="44">
        <v>15</v>
      </c>
      <c r="D44" s="71" t="s">
        <v>92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1.5" customHeight="1" x14ac:dyDescent="0.15">
      <c r="A45" s="42" t="s">
        <v>55</v>
      </c>
      <c r="B45" s="151" t="s">
        <v>471</v>
      </c>
      <c r="C45" s="44">
        <v>15</v>
      </c>
      <c r="D45" s="71" t="s">
        <v>92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1.5" customHeight="1" x14ac:dyDescent="0.15">
      <c r="A46" s="42" t="s">
        <v>56</v>
      </c>
      <c r="B46" s="78" t="s">
        <v>472</v>
      </c>
      <c r="C46" s="44">
        <v>200</v>
      </c>
      <c r="D46" s="71" t="s">
        <v>92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28.5" customHeight="1" x14ac:dyDescent="0.15">
      <c r="A47" s="42" t="s">
        <v>57</v>
      </c>
      <c r="B47" s="78" t="s">
        <v>931</v>
      </c>
      <c r="C47" s="44">
        <v>60</v>
      </c>
      <c r="D47" s="71" t="s">
        <v>92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1.5" customHeight="1" thickBot="1" x14ac:dyDescent="0.2">
      <c r="A48" s="19" t="s">
        <v>38</v>
      </c>
      <c r="B48" s="133" t="s">
        <v>822</v>
      </c>
      <c r="C48" s="50">
        <v>140</v>
      </c>
      <c r="D48" s="70" t="s">
        <v>92</v>
      </c>
      <c r="E48" s="19"/>
      <c r="F48" s="146"/>
      <c r="G48" s="51"/>
      <c r="H48" s="51"/>
      <c r="I48" s="52"/>
      <c r="J48" s="53"/>
      <c r="K48" s="54"/>
      <c r="L48" s="53">
        <f>J48*K48</f>
        <v>0</v>
      </c>
      <c r="M48" s="55">
        <f>J48+L48</f>
        <v>0</v>
      </c>
      <c r="N48" s="56">
        <f>$C48*M48</f>
        <v>0</v>
      </c>
    </row>
    <row r="49" spans="1:14" ht="23.25" customHeight="1" thickBot="1" x14ac:dyDescent="0.25">
      <c r="A49" s="183" t="s">
        <v>81</v>
      </c>
      <c r="B49" s="184"/>
      <c r="C49" s="184"/>
      <c r="D49" s="184"/>
      <c r="E49" s="57"/>
      <c r="F49" s="58"/>
      <c r="G49" s="59"/>
      <c r="H49" s="58"/>
      <c r="I49" s="60"/>
      <c r="J49" s="130">
        <f>SUM(J16:J48)</f>
        <v>0</v>
      </c>
      <c r="K49" s="61"/>
      <c r="L49" s="58"/>
      <c r="M49" s="58"/>
      <c r="N49" s="62">
        <f>SUM(N16:N48)</f>
        <v>0</v>
      </c>
    </row>
    <row r="50" spans="1:14" s="17" customFormat="1" ht="20.25" customHeight="1" x14ac:dyDescent="0.15">
      <c r="A50" s="48"/>
      <c r="B50" s="48"/>
      <c r="C50" s="49"/>
      <c r="D50" s="7"/>
      <c r="E50" s="48"/>
      <c r="F50" s="48"/>
      <c r="G50" s="48"/>
      <c r="H50" s="48"/>
      <c r="I50" s="48"/>
      <c r="J50" s="48"/>
      <c r="K50" s="48"/>
      <c r="L50" s="48"/>
      <c r="M50" s="48"/>
      <c r="N50" s="48"/>
    </row>
    <row r="51" spans="1:14" s="17" customFormat="1" ht="19.5" customHeight="1" x14ac:dyDescent="0.15">
      <c r="A51" s="13" t="s">
        <v>21</v>
      </c>
      <c r="B51" s="13"/>
      <c r="C51" s="12"/>
      <c r="D51" s="14"/>
      <c r="E51" s="13"/>
      <c r="G51" s="7"/>
      <c r="H51" s="7" t="s">
        <v>22</v>
      </c>
      <c r="I51" s="185" t="s">
        <v>23</v>
      </c>
      <c r="J51" s="185"/>
      <c r="K51" s="185"/>
      <c r="L51" s="185"/>
      <c r="M51" s="186"/>
      <c r="N51" s="186"/>
    </row>
  </sheetData>
  <sortState ref="A16:N48">
    <sortCondition ref="B16:B48"/>
  </sortState>
  <mergeCells count="28">
    <mergeCell ref="E15:F15"/>
    <mergeCell ref="A49:D49"/>
    <mergeCell ref="I51:L51"/>
    <mergeCell ref="M51:N5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673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12.7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7" customHeight="1" x14ac:dyDescent="0.15">
      <c r="A16" s="147" t="s">
        <v>24</v>
      </c>
      <c r="B16" s="152" t="s">
        <v>674</v>
      </c>
      <c r="C16" s="153">
        <v>540</v>
      </c>
      <c r="D16" s="154" t="s">
        <v>92</v>
      </c>
      <c r="E16" s="147"/>
      <c r="F16" s="145"/>
      <c r="G16" s="32"/>
      <c r="H16" s="32"/>
      <c r="I16" s="33"/>
      <c r="J16" s="34"/>
      <c r="K16" s="35"/>
      <c r="L16" s="34">
        <f t="shared" ref="L16:L19" si="0">J16*K16</f>
        <v>0</v>
      </c>
      <c r="M16" s="36">
        <f t="shared" ref="M16:M19" si="1">J16+L16</f>
        <v>0</v>
      </c>
      <c r="N16" s="37">
        <f t="shared" ref="N16:N19" si="2">$C16*M16</f>
        <v>0</v>
      </c>
    </row>
    <row r="17" spans="1:14" s="17" customFormat="1" ht="27" customHeight="1" x14ac:dyDescent="0.15">
      <c r="A17" s="42" t="s">
        <v>25</v>
      </c>
      <c r="B17" s="155" t="s">
        <v>675</v>
      </c>
      <c r="C17" s="156">
        <v>300</v>
      </c>
      <c r="D17" s="157" t="s">
        <v>92</v>
      </c>
      <c r="E17" s="42"/>
      <c r="F17" s="45"/>
      <c r="G17" s="118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27" customHeight="1" x14ac:dyDescent="0.15">
      <c r="A18" s="42" t="s">
        <v>26</v>
      </c>
      <c r="B18" s="158" t="s">
        <v>676</v>
      </c>
      <c r="C18" s="156">
        <v>300</v>
      </c>
      <c r="D18" s="157" t="s">
        <v>92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27" customHeight="1" thickBot="1" x14ac:dyDescent="0.2">
      <c r="A19" s="19" t="s">
        <v>27</v>
      </c>
      <c r="B19" s="214" t="s">
        <v>677</v>
      </c>
      <c r="C19" s="215">
        <v>300</v>
      </c>
      <c r="D19" s="137" t="s">
        <v>92</v>
      </c>
      <c r="E19" s="19"/>
      <c r="F19" s="146"/>
      <c r="G19" s="216"/>
      <c r="H19" s="51"/>
      <c r="I19" s="52"/>
      <c r="J19" s="53"/>
      <c r="K19" s="54"/>
      <c r="L19" s="53">
        <f t="shared" si="0"/>
        <v>0</v>
      </c>
      <c r="M19" s="55">
        <f t="shared" si="1"/>
        <v>0</v>
      </c>
      <c r="N19" s="56">
        <f t="shared" si="2"/>
        <v>0</v>
      </c>
    </row>
    <row r="20" spans="1:14" ht="23.25" customHeight="1" thickBot="1" x14ac:dyDescent="0.25">
      <c r="A20" s="183" t="s">
        <v>82</v>
      </c>
      <c r="B20" s="184"/>
      <c r="C20" s="184"/>
      <c r="D20" s="184"/>
      <c r="E20" s="57"/>
      <c r="F20" s="58"/>
      <c r="G20" s="59"/>
      <c r="H20" s="58"/>
      <c r="I20" s="60"/>
      <c r="J20" s="130">
        <f>SUM(J16:J19)</f>
        <v>0</v>
      </c>
      <c r="K20" s="61"/>
      <c r="L20" s="58"/>
      <c r="M20" s="58"/>
      <c r="N20" s="62">
        <f>SUM(N16:N19)</f>
        <v>0</v>
      </c>
    </row>
    <row r="21" spans="1:14" s="17" customFormat="1" ht="15" customHeight="1" x14ac:dyDescent="0.15">
      <c r="A21" s="48"/>
      <c r="B21" s="48"/>
      <c r="C21" s="49"/>
      <c r="D21" s="7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85" t="s">
        <v>23</v>
      </c>
      <c r="J22" s="185"/>
      <c r="K22" s="185"/>
      <c r="L22" s="185"/>
      <c r="M22" s="186"/>
      <c r="N22" s="186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N5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678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957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3" customHeight="1" x14ac:dyDescent="0.15">
      <c r="A16" s="147" t="s">
        <v>24</v>
      </c>
      <c r="B16" s="134" t="s">
        <v>823</v>
      </c>
      <c r="C16" s="31">
        <v>500</v>
      </c>
      <c r="D16" s="69" t="s">
        <v>788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3" customHeight="1" x14ac:dyDescent="0.15">
      <c r="A17" s="42" t="s">
        <v>25</v>
      </c>
      <c r="B17" s="79" t="s">
        <v>824</v>
      </c>
      <c r="C17" s="44">
        <v>4000</v>
      </c>
      <c r="D17" s="71" t="s">
        <v>157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3" customHeight="1" x14ac:dyDescent="0.15">
      <c r="A18" s="42" t="s">
        <v>26</v>
      </c>
      <c r="B18" s="80" t="s">
        <v>825</v>
      </c>
      <c r="C18" s="44">
        <v>160</v>
      </c>
      <c r="D18" s="71" t="s">
        <v>110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1.5" customHeight="1" x14ac:dyDescent="0.15">
      <c r="A19" s="42" t="s">
        <v>27</v>
      </c>
      <c r="B19" s="80" t="s">
        <v>679</v>
      </c>
      <c r="C19" s="44">
        <v>130</v>
      </c>
      <c r="D19" s="71" t="s">
        <v>110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1.5" customHeight="1" x14ac:dyDescent="0.15">
      <c r="A20" s="42" t="s">
        <v>28</v>
      </c>
      <c r="B20" s="80" t="s">
        <v>680</v>
      </c>
      <c r="C20" s="44">
        <v>510</v>
      </c>
      <c r="D20" s="71" t="s">
        <v>110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1.5" customHeight="1" x14ac:dyDescent="0.15">
      <c r="A21" s="42" t="s">
        <v>29</v>
      </c>
      <c r="B21" s="80" t="s">
        <v>681</v>
      </c>
      <c r="C21" s="44">
        <v>80</v>
      </c>
      <c r="D21" s="71" t="s">
        <v>110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1.5" customHeight="1" x14ac:dyDescent="0.15">
      <c r="A22" s="42" t="s">
        <v>30</v>
      </c>
      <c r="B22" s="80" t="s">
        <v>682</v>
      </c>
      <c r="C22" s="44">
        <v>510</v>
      </c>
      <c r="D22" s="71" t="s">
        <v>110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3" customHeight="1" x14ac:dyDescent="0.15">
      <c r="A23" s="42" t="s">
        <v>31</v>
      </c>
      <c r="B23" s="80" t="s">
        <v>826</v>
      </c>
      <c r="C23" s="44">
        <v>100</v>
      </c>
      <c r="D23" s="71" t="s">
        <v>110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3" customHeight="1" x14ac:dyDescent="0.15">
      <c r="A24" s="42" t="s">
        <v>32</v>
      </c>
      <c r="B24" s="80" t="s">
        <v>827</v>
      </c>
      <c r="C24" s="44">
        <v>160</v>
      </c>
      <c r="D24" s="71" t="s">
        <v>110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3" customHeight="1" x14ac:dyDescent="0.15">
      <c r="A25" s="42" t="s">
        <v>33</v>
      </c>
      <c r="B25" s="80" t="s">
        <v>828</v>
      </c>
      <c r="C25" s="44">
        <v>100</v>
      </c>
      <c r="D25" s="71" t="s">
        <v>110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3" customHeight="1" x14ac:dyDescent="0.15">
      <c r="A26" s="42" t="s">
        <v>34</v>
      </c>
      <c r="B26" s="80" t="s">
        <v>829</v>
      </c>
      <c r="C26" s="44">
        <v>160</v>
      </c>
      <c r="D26" s="71" t="s">
        <v>110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1.5" customHeight="1" x14ac:dyDescent="0.15">
      <c r="A27" s="42" t="s">
        <v>35</v>
      </c>
      <c r="B27" s="80" t="s">
        <v>683</v>
      </c>
      <c r="C27" s="44">
        <v>80</v>
      </c>
      <c r="D27" s="71" t="s">
        <v>110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1.5" customHeight="1" x14ac:dyDescent="0.15">
      <c r="A28" s="42" t="s">
        <v>36</v>
      </c>
      <c r="B28" s="80" t="s">
        <v>684</v>
      </c>
      <c r="C28" s="44">
        <v>1350</v>
      </c>
      <c r="D28" s="71" t="s">
        <v>108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3" customHeight="1" x14ac:dyDescent="0.15">
      <c r="A29" s="42" t="s">
        <v>37</v>
      </c>
      <c r="B29" s="80" t="s">
        <v>478</v>
      </c>
      <c r="C29" s="44">
        <v>1000</v>
      </c>
      <c r="D29" s="71" t="s">
        <v>157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3" customHeight="1" x14ac:dyDescent="0.15">
      <c r="A30" s="42" t="s">
        <v>40</v>
      </c>
      <c r="B30" s="79" t="s">
        <v>257</v>
      </c>
      <c r="C30" s="44">
        <v>22</v>
      </c>
      <c r="D30" s="71" t="s">
        <v>153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3" customHeight="1" x14ac:dyDescent="0.15">
      <c r="A31" s="42" t="s">
        <v>41</v>
      </c>
      <c r="B31" s="79" t="s">
        <v>256</v>
      </c>
      <c r="C31" s="44">
        <v>22</v>
      </c>
      <c r="D31" s="71" t="s">
        <v>153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1.5" customHeight="1" x14ac:dyDescent="0.15">
      <c r="A32" s="42" t="s">
        <v>42</v>
      </c>
      <c r="B32" s="79" t="s">
        <v>685</v>
      </c>
      <c r="C32" s="44">
        <v>50</v>
      </c>
      <c r="D32" s="71" t="s">
        <v>153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1.5" customHeight="1" x14ac:dyDescent="0.15">
      <c r="A33" s="42" t="s">
        <v>43</v>
      </c>
      <c r="B33" s="80" t="s">
        <v>686</v>
      </c>
      <c r="C33" s="44">
        <v>52</v>
      </c>
      <c r="D33" s="71" t="s">
        <v>153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1.5" customHeight="1" x14ac:dyDescent="0.15">
      <c r="A34" s="42" t="s">
        <v>44</v>
      </c>
      <c r="B34" s="79" t="s">
        <v>687</v>
      </c>
      <c r="C34" s="44">
        <v>50</v>
      </c>
      <c r="D34" s="71" t="s">
        <v>153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3" customHeight="1" x14ac:dyDescent="0.15">
      <c r="A35" s="42" t="s">
        <v>45</v>
      </c>
      <c r="B35" s="79" t="s">
        <v>830</v>
      </c>
      <c r="C35" s="44">
        <v>10</v>
      </c>
      <c r="D35" s="71" t="s">
        <v>153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3" customHeight="1" x14ac:dyDescent="0.15">
      <c r="A36" s="42" t="s">
        <v>46</v>
      </c>
      <c r="B36" s="80" t="s">
        <v>831</v>
      </c>
      <c r="C36" s="44">
        <v>12</v>
      </c>
      <c r="D36" s="71" t="s">
        <v>153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1.5" customHeight="1" x14ac:dyDescent="0.15">
      <c r="A37" s="42" t="s">
        <v>47</v>
      </c>
      <c r="B37" s="80" t="s">
        <v>688</v>
      </c>
      <c r="C37" s="44">
        <v>42</v>
      </c>
      <c r="D37" s="71" t="s">
        <v>153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1.5" customHeight="1" x14ac:dyDescent="0.15">
      <c r="A38" s="42" t="s">
        <v>48</v>
      </c>
      <c r="B38" s="80" t="s">
        <v>689</v>
      </c>
      <c r="C38" s="44">
        <v>55</v>
      </c>
      <c r="D38" s="71" t="s">
        <v>153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1.5" customHeight="1" x14ac:dyDescent="0.15">
      <c r="A39" s="42" t="s">
        <v>49</v>
      </c>
      <c r="B39" s="80" t="s">
        <v>690</v>
      </c>
      <c r="C39" s="44">
        <v>30</v>
      </c>
      <c r="D39" s="71" t="s">
        <v>153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1.5" customHeight="1" x14ac:dyDescent="0.15">
      <c r="A40" s="42" t="s">
        <v>50</v>
      </c>
      <c r="B40" s="80" t="s">
        <v>474</v>
      </c>
      <c r="C40" s="44">
        <v>70</v>
      </c>
      <c r="D40" s="71" t="s">
        <v>110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1.5" customHeight="1" x14ac:dyDescent="0.15">
      <c r="A41" s="42" t="s">
        <v>51</v>
      </c>
      <c r="B41" s="80" t="s">
        <v>477</v>
      </c>
      <c r="C41" s="44">
        <v>510</v>
      </c>
      <c r="D41" s="71" t="s">
        <v>110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1.5" customHeight="1" x14ac:dyDescent="0.15">
      <c r="A42" s="42" t="s">
        <v>52</v>
      </c>
      <c r="B42" s="80" t="s">
        <v>473</v>
      </c>
      <c r="C42" s="44">
        <v>230</v>
      </c>
      <c r="D42" s="71" t="s">
        <v>110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1.5" customHeight="1" x14ac:dyDescent="0.15">
      <c r="A43" s="42" t="s">
        <v>53</v>
      </c>
      <c r="B43" s="80" t="s">
        <v>154</v>
      </c>
      <c r="C43" s="44">
        <v>6750</v>
      </c>
      <c r="D43" s="71" t="s">
        <v>108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1.5" customHeight="1" x14ac:dyDescent="0.15">
      <c r="A44" s="42" t="s">
        <v>54</v>
      </c>
      <c r="B44" s="80" t="s">
        <v>476</v>
      </c>
      <c r="C44" s="44">
        <v>350</v>
      </c>
      <c r="D44" s="71" t="s">
        <v>108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1.5" customHeight="1" x14ac:dyDescent="0.15">
      <c r="A45" s="42" t="s">
        <v>55</v>
      </c>
      <c r="B45" s="80" t="s">
        <v>475</v>
      </c>
      <c r="C45" s="44">
        <v>130</v>
      </c>
      <c r="D45" s="71" t="s">
        <v>110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1.5" customHeight="1" x14ac:dyDescent="0.15">
      <c r="A46" s="42" t="s">
        <v>56</v>
      </c>
      <c r="B46" s="80" t="s">
        <v>155</v>
      </c>
      <c r="C46" s="44">
        <v>1150</v>
      </c>
      <c r="D46" s="71" t="s">
        <v>108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31.5" customHeight="1" x14ac:dyDescent="0.15">
      <c r="A47" s="42" t="s">
        <v>57</v>
      </c>
      <c r="B47" s="80" t="s">
        <v>691</v>
      </c>
      <c r="C47" s="44">
        <v>100</v>
      </c>
      <c r="D47" s="71" t="s">
        <v>157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1.5" customHeight="1" x14ac:dyDescent="0.15">
      <c r="A48" s="42" t="s">
        <v>38</v>
      </c>
      <c r="B48" s="80" t="s">
        <v>156</v>
      </c>
      <c r="C48" s="44">
        <v>13200</v>
      </c>
      <c r="D48" s="71" t="s">
        <v>157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31.5" customHeight="1" x14ac:dyDescent="0.15">
      <c r="A49" s="42" t="s">
        <v>58</v>
      </c>
      <c r="B49" s="80" t="s">
        <v>832</v>
      </c>
      <c r="C49" s="44">
        <v>4800</v>
      </c>
      <c r="D49" s="71" t="s">
        <v>157</v>
      </c>
      <c r="E49" s="42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31.5" customHeight="1" thickBot="1" x14ac:dyDescent="0.2">
      <c r="A50" s="19" t="s">
        <v>59</v>
      </c>
      <c r="B50" s="217" t="s">
        <v>833</v>
      </c>
      <c r="C50" s="50">
        <v>30</v>
      </c>
      <c r="D50" s="70" t="s">
        <v>110</v>
      </c>
      <c r="E50" s="19"/>
      <c r="F50" s="146"/>
      <c r="G50" s="51"/>
      <c r="H50" s="51"/>
      <c r="I50" s="52"/>
      <c r="J50" s="53"/>
      <c r="K50" s="54"/>
      <c r="L50" s="53">
        <f>J50*K50</f>
        <v>0</v>
      </c>
      <c r="M50" s="55">
        <f>J50+L50</f>
        <v>0</v>
      </c>
      <c r="N50" s="56">
        <f>$C50*M50</f>
        <v>0</v>
      </c>
    </row>
    <row r="51" spans="1:14" ht="23.25" customHeight="1" thickBot="1" x14ac:dyDescent="0.25">
      <c r="A51" s="183" t="s">
        <v>83</v>
      </c>
      <c r="B51" s="184"/>
      <c r="C51" s="184"/>
      <c r="D51" s="184"/>
      <c r="E51" s="57"/>
      <c r="F51" s="58"/>
      <c r="G51" s="59"/>
      <c r="H51" s="58"/>
      <c r="I51" s="60"/>
      <c r="J51" s="130">
        <f>SUM(J19:J50)</f>
        <v>0</v>
      </c>
      <c r="K51" s="61"/>
      <c r="L51" s="58"/>
      <c r="M51" s="58"/>
      <c r="N51" s="62">
        <f>SUM(N19:N50)</f>
        <v>0</v>
      </c>
    </row>
    <row r="52" spans="1:14" s="17" customFormat="1" ht="20.25" customHeight="1" x14ac:dyDescent="0.15">
      <c r="A52" s="48"/>
      <c r="B52" s="48"/>
      <c r="C52" s="49"/>
      <c r="D52" s="7"/>
      <c r="E52" s="48"/>
      <c r="F52" s="48"/>
      <c r="G52" s="48"/>
      <c r="H52" s="48"/>
      <c r="I52" s="48"/>
      <c r="J52" s="48"/>
      <c r="K52" s="48"/>
      <c r="L52" s="48"/>
      <c r="M52" s="48"/>
      <c r="N52" s="48"/>
    </row>
    <row r="53" spans="1:14" s="17" customFormat="1" ht="19.5" customHeight="1" x14ac:dyDescent="0.15">
      <c r="A53" s="13" t="s">
        <v>21</v>
      </c>
      <c r="B53" s="13"/>
      <c r="C53" s="12"/>
      <c r="D53" s="14"/>
      <c r="E53" s="13"/>
      <c r="G53" s="7"/>
      <c r="H53" s="7" t="s">
        <v>22</v>
      </c>
      <c r="I53" s="185" t="s">
        <v>23</v>
      </c>
      <c r="J53" s="185"/>
      <c r="K53" s="185"/>
      <c r="L53" s="185"/>
      <c r="M53" s="186"/>
      <c r="N53" s="186"/>
    </row>
    <row r="56" spans="1:14" ht="15" customHeight="1" x14ac:dyDescent="0.2">
      <c r="B56" s="119"/>
    </row>
  </sheetData>
  <sortState ref="A16:N50">
    <sortCondition ref="B16:B50"/>
  </sortState>
  <mergeCells count="28">
    <mergeCell ref="E15:F15"/>
    <mergeCell ref="A51:D51"/>
    <mergeCell ref="I53:L53"/>
    <mergeCell ref="M53:N5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12/23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692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479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6">
        <v>6</v>
      </c>
      <c r="H15" s="26">
        <v>7</v>
      </c>
      <c r="I15" s="27">
        <v>8</v>
      </c>
      <c r="J15" s="28">
        <v>9</v>
      </c>
      <c r="K15" s="96">
        <v>10</v>
      </c>
      <c r="L15" s="96">
        <v>11</v>
      </c>
      <c r="M15" s="28">
        <v>12</v>
      </c>
      <c r="N15" s="29">
        <v>13</v>
      </c>
    </row>
    <row r="16" spans="1:14" s="17" customFormat="1" ht="31.5" customHeight="1" x14ac:dyDescent="0.15">
      <c r="A16" s="147" t="s">
        <v>24</v>
      </c>
      <c r="B16" s="81" t="s">
        <v>160</v>
      </c>
      <c r="C16" s="31">
        <v>47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1.5" customHeight="1" x14ac:dyDescent="0.15">
      <c r="A17" s="42" t="s">
        <v>25</v>
      </c>
      <c r="B17" s="80" t="s">
        <v>158</v>
      </c>
      <c r="C17" s="44">
        <v>62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1.5" customHeight="1" x14ac:dyDescent="0.15">
      <c r="A18" s="42" t="s">
        <v>26</v>
      </c>
      <c r="B18" s="80" t="s">
        <v>162</v>
      </c>
      <c r="C18" s="44">
        <v>42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1.5" customHeight="1" x14ac:dyDescent="0.15">
      <c r="A19" s="42" t="s">
        <v>27</v>
      </c>
      <c r="B19" s="80" t="s">
        <v>232</v>
      </c>
      <c r="C19" s="44">
        <v>42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1.5" customHeight="1" x14ac:dyDescent="0.15">
      <c r="A20" s="42" t="s">
        <v>28</v>
      </c>
      <c r="B20" s="80" t="s">
        <v>159</v>
      </c>
      <c r="C20" s="44">
        <v>22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1.5" customHeight="1" x14ac:dyDescent="0.15">
      <c r="A21" s="42" t="s">
        <v>29</v>
      </c>
      <c r="B21" s="80" t="s">
        <v>163</v>
      </c>
      <c r="C21" s="44">
        <v>20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1.5" customHeight="1" x14ac:dyDescent="0.15">
      <c r="A22" s="42" t="s">
        <v>30</v>
      </c>
      <c r="B22" s="80" t="s">
        <v>161</v>
      </c>
      <c r="C22" s="44">
        <v>80</v>
      </c>
      <c r="D22" s="71" t="s">
        <v>92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1.5" customHeight="1" x14ac:dyDescent="0.15">
      <c r="A23" s="42" t="s">
        <v>31</v>
      </c>
      <c r="B23" s="80" t="s">
        <v>164</v>
      </c>
      <c r="C23" s="44">
        <v>120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1.5" customHeight="1" thickBot="1" x14ac:dyDescent="0.2">
      <c r="A24" s="19" t="s">
        <v>32</v>
      </c>
      <c r="B24" s="135" t="s">
        <v>480</v>
      </c>
      <c r="C24" s="50">
        <v>42</v>
      </c>
      <c r="D24" s="70" t="s">
        <v>92</v>
      </c>
      <c r="E24" s="19"/>
      <c r="F24" s="146"/>
      <c r="G24" s="51"/>
      <c r="H24" s="51"/>
      <c r="I24" s="52"/>
      <c r="J24" s="53"/>
      <c r="K24" s="54"/>
      <c r="L24" s="53">
        <f>J24*K24</f>
        <v>0</v>
      </c>
      <c r="M24" s="55">
        <f>J24+L24</f>
        <v>0</v>
      </c>
      <c r="N24" s="56">
        <f>$C24*M24</f>
        <v>0</v>
      </c>
    </row>
    <row r="25" spans="1:14" ht="23.25" customHeight="1" thickBot="1" x14ac:dyDescent="0.25">
      <c r="A25" s="183" t="s">
        <v>84</v>
      </c>
      <c r="B25" s="184"/>
      <c r="C25" s="184"/>
      <c r="D25" s="184"/>
      <c r="E25" s="57"/>
      <c r="F25" s="58"/>
      <c r="G25" s="59"/>
      <c r="H25" s="58"/>
      <c r="I25" s="60"/>
      <c r="J25" s="130">
        <f>SUM(J16:J24)</f>
        <v>0</v>
      </c>
      <c r="K25" s="61"/>
      <c r="L25" s="58"/>
      <c r="M25" s="58"/>
      <c r="N25" s="62">
        <f>SUM(N16:N24)</f>
        <v>0</v>
      </c>
    </row>
    <row r="26" spans="1:14" s="17" customFormat="1" ht="20.25" customHeight="1" x14ac:dyDescent="0.15">
      <c r="A26" s="97"/>
      <c r="B26" s="97"/>
      <c r="C26" s="49"/>
      <c r="D26" s="7"/>
      <c r="E26" s="97"/>
      <c r="F26" s="97"/>
      <c r="G26" s="97"/>
      <c r="H26" s="97"/>
      <c r="I26" s="97"/>
      <c r="J26" s="97"/>
      <c r="K26" s="97"/>
      <c r="L26" s="97"/>
      <c r="M26" s="97"/>
      <c r="N26" s="97"/>
    </row>
    <row r="27" spans="1:14" s="17" customFormat="1" ht="19.5" customHeight="1" x14ac:dyDescent="0.15">
      <c r="A27" s="13" t="s">
        <v>21</v>
      </c>
      <c r="B27" s="13"/>
      <c r="C27" s="12"/>
      <c r="D27" s="14"/>
      <c r="E27" s="13"/>
      <c r="G27" s="7"/>
      <c r="H27" s="7" t="s">
        <v>22</v>
      </c>
      <c r="I27" s="185" t="s">
        <v>23</v>
      </c>
      <c r="J27" s="185"/>
      <c r="K27" s="185"/>
      <c r="L27" s="185"/>
      <c r="M27" s="186"/>
      <c r="N27" s="186"/>
    </row>
  </sheetData>
  <sortState ref="A16:N24">
    <sortCondition ref="B16:B24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5:D25"/>
    <mergeCell ref="I27:L27"/>
    <mergeCell ref="M27:N27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717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479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107">
        <v>1</v>
      </c>
      <c r="B15" s="108">
        <v>2</v>
      </c>
      <c r="C15" s="109">
        <v>3</v>
      </c>
      <c r="D15" s="110">
        <v>4</v>
      </c>
      <c r="E15" s="204">
        <v>5</v>
      </c>
      <c r="F15" s="205"/>
      <c r="G15" s="111">
        <v>6</v>
      </c>
      <c r="H15" s="112">
        <v>7</v>
      </c>
      <c r="I15" s="113">
        <v>8</v>
      </c>
      <c r="J15" s="114">
        <v>9</v>
      </c>
      <c r="K15" s="111">
        <v>10</v>
      </c>
      <c r="L15" s="111">
        <v>11</v>
      </c>
      <c r="M15" s="114">
        <v>12</v>
      </c>
      <c r="N15" s="110">
        <v>13</v>
      </c>
    </row>
    <row r="16" spans="1:14" s="17" customFormat="1" ht="28.5" customHeight="1" x14ac:dyDescent="0.15">
      <c r="A16" s="147" t="s">
        <v>24</v>
      </c>
      <c r="B16" s="81" t="s">
        <v>695</v>
      </c>
      <c r="C16" s="31">
        <v>7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8.5" customHeight="1" x14ac:dyDescent="0.15">
      <c r="A17" s="42" t="s">
        <v>25</v>
      </c>
      <c r="B17" s="80" t="s">
        <v>693</v>
      </c>
      <c r="C17" s="44">
        <v>27</v>
      </c>
      <c r="D17" s="71" t="s">
        <v>694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28.5" customHeight="1" x14ac:dyDescent="0.15">
      <c r="A18" s="42" t="s">
        <v>26</v>
      </c>
      <c r="B18" s="80" t="s">
        <v>697</v>
      </c>
      <c r="C18" s="44">
        <v>30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28.5" customHeight="1" x14ac:dyDescent="0.15">
      <c r="A19" s="42" t="s">
        <v>27</v>
      </c>
      <c r="B19" s="80" t="s">
        <v>696</v>
      </c>
      <c r="C19" s="44">
        <v>25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28.5" customHeight="1" x14ac:dyDescent="0.15">
      <c r="A20" s="42" t="s">
        <v>28</v>
      </c>
      <c r="B20" s="80" t="s">
        <v>698</v>
      </c>
      <c r="C20" s="44">
        <v>65</v>
      </c>
      <c r="D20" s="71" t="s">
        <v>92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6.75" customHeight="1" x14ac:dyDescent="0.15">
      <c r="A21" s="42" t="s">
        <v>29</v>
      </c>
      <c r="B21" s="77" t="s">
        <v>933</v>
      </c>
      <c r="C21" s="44">
        <v>13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6.75" customHeight="1" x14ac:dyDescent="0.15">
      <c r="A22" s="42" t="s">
        <v>30</v>
      </c>
      <c r="B22" s="77" t="s">
        <v>934</v>
      </c>
      <c r="C22" s="44">
        <v>120</v>
      </c>
      <c r="D22" s="71" t="s">
        <v>932</v>
      </c>
      <c r="E22" s="42"/>
      <c r="F22" s="45"/>
      <c r="G22" s="46"/>
      <c r="H22" s="46"/>
      <c r="I22" s="47"/>
      <c r="J22" s="39"/>
      <c r="K22" s="38"/>
      <c r="L22" s="39">
        <v>0</v>
      </c>
      <c r="M22" s="40">
        <v>0</v>
      </c>
      <c r="N22" s="41">
        <v>0</v>
      </c>
    </row>
    <row r="23" spans="1:14" s="17" customFormat="1" ht="28.5" customHeight="1" x14ac:dyDescent="0.15">
      <c r="A23" s="42" t="s">
        <v>31</v>
      </c>
      <c r="B23" s="80" t="s">
        <v>699</v>
      </c>
      <c r="C23" s="44">
        <v>6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28.5" customHeight="1" x14ac:dyDescent="0.15">
      <c r="A24" s="42" t="s">
        <v>32</v>
      </c>
      <c r="B24" s="80" t="s">
        <v>701</v>
      </c>
      <c r="C24" s="44">
        <v>20</v>
      </c>
      <c r="D24" s="71" t="s">
        <v>101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28.5" customHeight="1" x14ac:dyDescent="0.15">
      <c r="A25" s="42" t="s">
        <v>33</v>
      </c>
      <c r="B25" s="80" t="s">
        <v>700</v>
      </c>
      <c r="C25" s="44">
        <v>26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28.5" customHeight="1" x14ac:dyDescent="0.15">
      <c r="A26" s="42" t="s">
        <v>34</v>
      </c>
      <c r="B26" s="80" t="s">
        <v>702</v>
      </c>
      <c r="C26" s="44">
        <v>30</v>
      </c>
      <c r="D26" s="71" t="s">
        <v>703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28.5" customHeight="1" x14ac:dyDescent="0.15">
      <c r="A27" s="42" t="s">
        <v>35</v>
      </c>
      <c r="B27" s="136" t="s">
        <v>704</v>
      </c>
      <c r="C27" s="44">
        <v>27</v>
      </c>
      <c r="D27" s="71" t="s">
        <v>705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28.5" customHeight="1" x14ac:dyDescent="0.15">
      <c r="A28" s="42" t="s">
        <v>36</v>
      </c>
      <c r="B28" s="77" t="s">
        <v>706</v>
      </c>
      <c r="C28" s="44">
        <v>52</v>
      </c>
      <c r="D28" s="71" t="s">
        <v>707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28.5" customHeight="1" x14ac:dyDescent="0.15">
      <c r="A29" s="42" t="s">
        <v>37</v>
      </c>
      <c r="B29" s="77" t="s">
        <v>834</v>
      </c>
      <c r="C29" s="44">
        <v>5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28.5" customHeight="1" x14ac:dyDescent="0.15">
      <c r="A30" s="42" t="s">
        <v>40</v>
      </c>
      <c r="B30" s="77" t="s">
        <v>708</v>
      </c>
      <c r="C30" s="44">
        <v>24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28.5" customHeight="1" x14ac:dyDescent="0.15">
      <c r="A31" s="42" t="s">
        <v>41</v>
      </c>
      <c r="B31" s="141" t="s">
        <v>712</v>
      </c>
      <c r="C31" s="75">
        <v>5</v>
      </c>
      <c r="D31" s="84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28.5" customHeight="1" x14ac:dyDescent="0.15">
      <c r="A32" s="42" t="s">
        <v>42</v>
      </c>
      <c r="B32" s="141" t="s">
        <v>709</v>
      </c>
      <c r="C32" s="75">
        <v>11</v>
      </c>
      <c r="D32" s="84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28.5" customHeight="1" x14ac:dyDescent="0.15">
      <c r="A33" s="42" t="s">
        <v>43</v>
      </c>
      <c r="B33" s="141" t="s">
        <v>710</v>
      </c>
      <c r="C33" s="75">
        <v>26</v>
      </c>
      <c r="D33" s="84" t="s">
        <v>711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28.5" customHeight="1" x14ac:dyDescent="0.15">
      <c r="A34" s="42" t="s">
        <v>44</v>
      </c>
      <c r="B34" s="77" t="s">
        <v>715</v>
      </c>
      <c r="C34" s="44">
        <v>2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28.5" customHeight="1" x14ac:dyDescent="0.15">
      <c r="A35" s="42" t="s">
        <v>45</v>
      </c>
      <c r="B35" s="77" t="s">
        <v>713</v>
      </c>
      <c r="C35" s="44">
        <v>5</v>
      </c>
      <c r="D35" s="71" t="s">
        <v>143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28.5" customHeight="1" x14ac:dyDescent="0.15">
      <c r="A36" s="42" t="s">
        <v>46</v>
      </c>
      <c r="B36" s="77" t="s">
        <v>716</v>
      </c>
      <c r="C36" s="44">
        <v>5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28.5" customHeight="1" x14ac:dyDescent="0.15">
      <c r="A37" s="42" t="s">
        <v>47</v>
      </c>
      <c r="B37" s="141" t="s">
        <v>481</v>
      </c>
      <c r="C37" s="75">
        <v>14</v>
      </c>
      <c r="D37" s="84" t="s">
        <v>185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28.5" customHeight="1" thickBot="1" x14ac:dyDescent="0.2">
      <c r="A38" s="19" t="s">
        <v>48</v>
      </c>
      <c r="B38" s="132" t="s">
        <v>714</v>
      </c>
      <c r="C38" s="50">
        <v>22</v>
      </c>
      <c r="D38" s="70" t="s">
        <v>165</v>
      </c>
      <c r="E38" s="19"/>
      <c r="F38" s="146"/>
      <c r="G38" s="51"/>
      <c r="H38" s="51"/>
      <c r="I38" s="52"/>
      <c r="J38" s="53"/>
      <c r="K38" s="54"/>
      <c r="L38" s="53">
        <f>J38*K38</f>
        <v>0</v>
      </c>
      <c r="M38" s="55">
        <f>J38+L38</f>
        <v>0</v>
      </c>
      <c r="N38" s="56">
        <f>$C38*M38</f>
        <v>0</v>
      </c>
    </row>
    <row r="39" spans="1:14" ht="23.25" customHeight="1" thickBot="1" x14ac:dyDescent="0.25">
      <c r="A39" s="202" t="s">
        <v>85</v>
      </c>
      <c r="B39" s="203"/>
      <c r="C39" s="203"/>
      <c r="D39" s="203"/>
      <c r="E39" s="101"/>
      <c r="F39" s="102"/>
      <c r="G39" s="103"/>
      <c r="H39" s="102"/>
      <c r="I39" s="104"/>
      <c r="J39" s="129">
        <f>SUM(J16:J38)</f>
        <v>0</v>
      </c>
      <c r="K39" s="105"/>
      <c r="L39" s="102"/>
      <c r="M39" s="102"/>
      <c r="N39" s="106">
        <f>SUM(N16:N38)</f>
        <v>0</v>
      </c>
    </row>
    <row r="40" spans="1:14" s="17" customFormat="1" ht="20.25" customHeight="1" x14ac:dyDescent="0.15">
      <c r="A40" s="74"/>
      <c r="B40" s="74"/>
      <c r="C40" s="49"/>
      <c r="D40" s="7"/>
      <c r="E40" s="74"/>
      <c r="F40" s="74"/>
      <c r="G40" s="74"/>
      <c r="H40" s="74"/>
      <c r="I40" s="74"/>
      <c r="J40" s="74"/>
      <c r="K40" s="74"/>
      <c r="L40" s="74"/>
      <c r="M40" s="74"/>
      <c r="N40" s="74"/>
    </row>
    <row r="41" spans="1:14" s="17" customFormat="1" ht="19.5" customHeight="1" x14ac:dyDescent="0.15">
      <c r="A41" s="13" t="s">
        <v>21</v>
      </c>
      <c r="B41" s="13"/>
      <c r="C41" s="12"/>
      <c r="D41" s="14"/>
      <c r="E41" s="13"/>
      <c r="G41" s="7"/>
      <c r="H41" s="7" t="s">
        <v>22</v>
      </c>
      <c r="I41" s="185" t="s">
        <v>23</v>
      </c>
      <c r="J41" s="185"/>
      <c r="K41" s="185"/>
      <c r="L41" s="185"/>
      <c r="M41" s="186"/>
      <c r="N41" s="186"/>
    </row>
  </sheetData>
  <sortState ref="A16:N38">
    <sortCondition ref="B16:B38"/>
  </sortState>
  <mergeCells count="28">
    <mergeCell ref="E15:F15"/>
    <mergeCell ref="A39:D39"/>
    <mergeCell ref="I41:L41"/>
    <mergeCell ref="M41:N4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Ljubno ob Savinji
Osnovna šola Blaža Arniča Luče
Osnovna šola Frana Kocbeka Gornji Grad&amp;C&amp;"Tahoma,Navadno Ležeče"&amp;8Javno naročilo
SUKCESIVNA DOBAVA ŽIVIL&amp;R&amp;"Tahoma,Krepko"&amp;8OBRAZEC št. 11/25
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718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482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39" customHeight="1" thickBot="1" x14ac:dyDescent="0.2">
      <c r="A16" s="66" t="s">
        <v>24</v>
      </c>
      <c r="B16" s="218" t="s">
        <v>484</v>
      </c>
      <c r="C16" s="149">
        <v>12200</v>
      </c>
      <c r="D16" s="150" t="s">
        <v>483</v>
      </c>
      <c r="E16" s="66"/>
      <c r="F16" s="206"/>
      <c r="G16" s="207"/>
      <c r="H16" s="207"/>
      <c r="I16" s="208"/>
      <c r="J16" s="65"/>
      <c r="K16" s="209"/>
      <c r="L16" s="65">
        <f t="shared" ref="L16" si="0">J16*K16</f>
        <v>0</v>
      </c>
      <c r="M16" s="64">
        <f t="shared" ref="M16" si="1">J16+L16</f>
        <v>0</v>
      </c>
      <c r="N16" s="63">
        <f t="shared" ref="N16" si="2">$C16*M16</f>
        <v>0</v>
      </c>
    </row>
    <row r="17" spans="1:14" ht="23.25" customHeight="1" thickBot="1" x14ac:dyDescent="0.25">
      <c r="A17" s="202" t="s">
        <v>86</v>
      </c>
      <c r="B17" s="203"/>
      <c r="C17" s="203"/>
      <c r="D17" s="203"/>
      <c r="E17" s="101"/>
      <c r="F17" s="102"/>
      <c r="G17" s="103"/>
      <c r="H17" s="102"/>
      <c r="I17" s="104"/>
      <c r="J17" s="129">
        <f>SUM(J16:J16)</f>
        <v>0</v>
      </c>
      <c r="K17" s="105"/>
      <c r="L17" s="102"/>
      <c r="M17" s="102"/>
      <c r="N17" s="106">
        <f>SUM(N16:N16)</f>
        <v>0</v>
      </c>
    </row>
    <row r="18" spans="1:14" s="17" customFormat="1" ht="20.25" customHeight="1" x14ac:dyDescent="0.15">
      <c r="A18" s="95"/>
      <c r="B18" s="95"/>
      <c r="C18" s="49"/>
      <c r="D18" s="7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85" t="s">
        <v>23</v>
      </c>
      <c r="J19" s="185"/>
      <c r="K19" s="185"/>
      <c r="L19" s="185"/>
      <c r="M19" s="186"/>
      <c r="N19" s="186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Ljubno ob Savinji
Osnovna šola Blaža Arniča Luče
Osnovna šola Frana Kocbeka Gornji Grad&amp;C&amp;"Tahoma,Navadno Ležeče"&amp;8Javno naročilo
SUKCESIVNA DOBAVA ŽIVIL&amp;R&amp;"Tahoma,Krepko"&amp;8OBRAZEC št. 11/26
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719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479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10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96">
        <v>6</v>
      </c>
      <c r="H15" s="26">
        <v>7</v>
      </c>
      <c r="I15" s="27">
        <v>8</v>
      </c>
      <c r="J15" s="28">
        <v>9</v>
      </c>
      <c r="K15" s="96">
        <v>10</v>
      </c>
      <c r="L15" s="96">
        <v>11</v>
      </c>
      <c r="M15" s="28">
        <v>12</v>
      </c>
      <c r="N15" s="29">
        <v>13</v>
      </c>
    </row>
    <row r="16" spans="1:14" s="17" customFormat="1" ht="25.5" customHeight="1" x14ac:dyDescent="0.15">
      <c r="A16" s="147" t="s">
        <v>24</v>
      </c>
      <c r="B16" s="30" t="s">
        <v>720</v>
      </c>
      <c r="C16" s="31">
        <v>16</v>
      </c>
      <c r="D16" s="69" t="s">
        <v>143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5.5" customHeight="1" x14ac:dyDescent="0.15">
      <c r="A17" s="42" t="s">
        <v>25</v>
      </c>
      <c r="B17" s="43" t="s">
        <v>835</v>
      </c>
      <c r="C17" s="44">
        <v>50</v>
      </c>
      <c r="D17" s="71" t="s">
        <v>107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25.5" customHeight="1" x14ac:dyDescent="0.15">
      <c r="A18" s="42" t="s">
        <v>26</v>
      </c>
      <c r="B18" s="43" t="s">
        <v>287</v>
      </c>
      <c r="C18" s="44">
        <v>50</v>
      </c>
      <c r="D18" s="7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25.5" customHeight="1" x14ac:dyDescent="0.15">
      <c r="A19" s="42" t="s">
        <v>27</v>
      </c>
      <c r="B19" s="43" t="s">
        <v>288</v>
      </c>
      <c r="C19" s="44">
        <v>110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28.5" customHeight="1" x14ac:dyDescent="0.15">
      <c r="A20" s="42" t="s">
        <v>28</v>
      </c>
      <c r="B20" s="43" t="s">
        <v>935</v>
      </c>
      <c r="C20" s="44">
        <v>100</v>
      </c>
      <c r="D20" s="71" t="s">
        <v>101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25.5" customHeight="1" x14ac:dyDescent="0.15">
      <c r="A21" s="42" t="s">
        <v>29</v>
      </c>
      <c r="B21" s="43" t="s">
        <v>721</v>
      </c>
      <c r="C21" s="44">
        <v>550</v>
      </c>
      <c r="D21" s="71" t="s">
        <v>313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25.5" customHeight="1" x14ac:dyDescent="0.15">
      <c r="A22" s="42" t="s">
        <v>30</v>
      </c>
      <c r="B22" s="43" t="s">
        <v>722</v>
      </c>
      <c r="C22" s="44">
        <v>350</v>
      </c>
      <c r="D22" s="71" t="s">
        <v>313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25.5" customHeight="1" x14ac:dyDescent="0.15">
      <c r="A23" s="42" t="s">
        <v>31</v>
      </c>
      <c r="B23" s="43" t="s">
        <v>723</v>
      </c>
      <c r="C23" s="44">
        <v>13</v>
      </c>
      <c r="D23" s="71" t="s">
        <v>92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25.5" customHeight="1" x14ac:dyDescent="0.15">
      <c r="A24" s="42" t="s">
        <v>32</v>
      </c>
      <c r="B24" s="43" t="s">
        <v>836</v>
      </c>
      <c r="C24" s="44">
        <v>270</v>
      </c>
      <c r="D24" s="71" t="s">
        <v>92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40.5" customHeight="1" x14ac:dyDescent="0.15">
      <c r="A25" s="42" t="s">
        <v>33</v>
      </c>
      <c r="B25" s="43" t="s">
        <v>724</v>
      </c>
      <c r="C25" s="44">
        <v>132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25.5" customHeight="1" x14ac:dyDescent="0.15">
      <c r="A26" s="42" t="s">
        <v>34</v>
      </c>
      <c r="B26" s="43" t="s">
        <v>494</v>
      </c>
      <c r="C26" s="44">
        <v>54</v>
      </c>
      <c r="D26" s="71" t="s">
        <v>92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25.5" customHeight="1" x14ac:dyDescent="0.15">
      <c r="A27" s="42" t="s">
        <v>35</v>
      </c>
      <c r="B27" s="43" t="s">
        <v>725</v>
      </c>
      <c r="C27" s="44">
        <v>130</v>
      </c>
      <c r="D27" s="71" t="s">
        <v>92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25.5" customHeight="1" x14ac:dyDescent="0.15">
      <c r="A28" s="42" t="s">
        <v>36</v>
      </c>
      <c r="B28" s="43" t="s">
        <v>233</v>
      </c>
      <c r="C28" s="44">
        <v>60</v>
      </c>
      <c r="D28" s="71" t="s">
        <v>107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2.25" customHeight="1" x14ac:dyDescent="0.15">
      <c r="A29" s="42" t="s">
        <v>37</v>
      </c>
      <c r="B29" s="43" t="s">
        <v>837</v>
      </c>
      <c r="C29" s="44">
        <v>16</v>
      </c>
      <c r="D29" s="71" t="s">
        <v>92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2.25" customHeight="1" x14ac:dyDescent="0.15">
      <c r="A30" s="42" t="s">
        <v>40</v>
      </c>
      <c r="B30" s="43" t="s">
        <v>838</v>
      </c>
      <c r="C30" s="44">
        <v>50</v>
      </c>
      <c r="D30" s="71" t="s">
        <v>92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2.25" customHeight="1" x14ac:dyDescent="0.15">
      <c r="A31" s="42" t="s">
        <v>41</v>
      </c>
      <c r="B31" s="43" t="s">
        <v>839</v>
      </c>
      <c r="C31" s="44">
        <v>42</v>
      </c>
      <c r="D31" s="71" t="s">
        <v>92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2.25" customHeight="1" x14ac:dyDescent="0.15">
      <c r="A32" s="42" t="s">
        <v>42</v>
      </c>
      <c r="B32" s="43" t="s">
        <v>840</v>
      </c>
      <c r="C32" s="44">
        <v>76</v>
      </c>
      <c r="D32" s="71" t="s">
        <v>92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2.25" customHeight="1" x14ac:dyDescent="0.15">
      <c r="A33" s="42" t="s">
        <v>43</v>
      </c>
      <c r="B33" s="43" t="s">
        <v>936</v>
      </c>
      <c r="C33" s="44">
        <v>10</v>
      </c>
      <c r="D33" s="71" t="s">
        <v>92</v>
      </c>
      <c r="E33" s="42"/>
      <c r="F33" s="45"/>
      <c r="G33" s="46"/>
      <c r="H33" s="46"/>
      <c r="I33" s="47"/>
      <c r="J33" s="39"/>
      <c r="K33" s="38"/>
      <c r="L33" s="39">
        <v>0</v>
      </c>
      <c r="M33" s="40">
        <v>0</v>
      </c>
      <c r="N33" s="41">
        <v>0</v>
      </c>
    </row>
    <row r="34" spans="1:14" s="17" customFormat="1" ht="30" customHeight="1" x14ac:dyDescent="0.15">
      <c r="A34" s="42" t="s">
        <v>44</v>
      </c>
      <c r="B34" s="43" t="s">
        <v>841</v>
      </c>
      <c r="C34" s="44">
        <v>46</v>
      </c>
      <c r="D34" s="71" t="s">
        <v>92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2.25" customHeight="1" x14ac:dyDescent="0.15">
      <c r="A35" s="42" t="s">
        <v>45</v>
      </c>
      <c r="B35" s="43" t="s">
        <v>842</v>
      </c>
      <c r="C35" s="44">
        <v>16</v>
      </c>
      <c r="D35" s="71" t="s">
        <v>92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25.5" customHeight="1" x14ac:dyDescent="0.15">
      <c r="A36" s="42" t="s">
        <v>46</v>
      </c>
      <c r="B36" s="43" t="s">
        <v>485</v>
      </c>
      <c r="C36" s="44">
        <v>85</v>
      </c>
      <c r="D36" s="71" t="s">
        <v>92</v>
      </c>
      <c r="E36" s="42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25.5" customHeight="1" x14ac:dyDescent="0.15">
      <c r="A37" s="42" t="s">
        <v>47</v>
      </c>
      <c r="B37" s="43" t="s">
        <v>286</v>
      </c>
      <c r="C37" s="44">
        <v>134</v>
      </c>
      <c r="D37" s="71" t="s">
        <v>92</v>
      </c>
      <c r="E37" s="42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25.5" customHeight="1" x14ac:dyDescent="0.15">
      <c r="A38" s="42" t="s">
        <v>48</v>
      </c>
      <c r="B38" s="43" t="s">
        <v>726</v>
      </c>
      <c r="C38" s="44">
        <v>62</v>
      </c>
      <c r="D38" s="71" t="s">
        <v>92</v>
      </c>
      <c r="E38" s="42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25.5" customHeight="1" x14ac:dyDescent="0.15">
      <c r="A39" s="42" t="s">
        <v>49</v>
      </c>
      <c r="B39" s="43" t="s">
        <v>486</v>
      </c>
      <c r="C39" s="44">
        <v>116</v>
      </c>
      <c r="D39" s="71" t="s">
        <v>92</v>
      </c>
      <c r="E39" s="42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25.5" customHeight="1" x14ac:dyDescent="0.15">
      <c r="A40" s="42" t="s">
        <v>50</v>
      </c>
      <c r="B40" s="43" t="s">
        <v>230</v>
      </c>
      <c r="C40" s="44">
        <v>110</v>
      </c>
      <c r="D40" s="71" t="s">
        <v>92</v>
      </c>
      <c r="E40" s="42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25.5" customHeight="1" x14ac:dyDescent="0.15">
      <c r="A41" s="42" t="s">
        <v>51</v>
      </c>
      <c r="B41" s="43" t="s">
        <v>727</v>
      </c>
      <c r="C41" s="44">
        <v>70</v>
      </c>
      <c r="D41" s="71" t="s">
        <v>128</v>
      </c>
      <c r="E41" s="42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25.5" customHeight="1" x14ac:dyDescent="0.15">
      <c r="A42" s="42" t="s">
        <v>52</v>
      </c>
      <c r="B42" s="43" t="s">
        <v>728</v>
      </c>
      <c r="C42" s="44">
        <v>70</v>
      </c>
      <c r="D42" s="71" t="s">
        <v>110</v>
      </c>
      <c r="E42" s="42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25.5" customHeight="1" x14ac:dyDescent="0.15">
      <c r="A43" s="42" t="s">
        <v>53</v>
      </c>
      <c r="B43" s="43" t="s">
        <v>234</v>
      </c>
      <c r="C43" s="44">
        <v>12</v>
      </c>
      <c r="D43" s="71" t="s">
        <v>110</v>
      </c>
      <c r="E43" s="42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27.75" customHeight="1" x14ac:dyDescent="0.15">
      <c r="A44" s="42" t="s">
        <v>54</v>
      </c>
      <c r="B44" s="43" t="s">
        <v>235</v>
      </c>
      <c r="C44" s="44">
        <v>7</v>
      </c>
      <c r="D44" s="71" t="s">
        <v>110</v>
      </c>
      <c r="E44" s="42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24.75" customHeight="1" x14ac:dyDescent="0.15">
      <c r="A45" s="42" t="s">
        <v>55</v>
      </c>
      <c r="B45" s="43" t="s">
        <v>729</v>
      </c>
      <c r="C45" s="44">
        <v>430</v>
      </c>
      <c r="D45" s="71" t="s">
        <v>110</v>
      </c>
      <c r="E45" s="42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2.25" customHeight="1" x14ac:dyDescent="0.15">
      <c r="A46" s="42" t="s">
        <v>56</v>
      </c>
      <c r="B46" s="43" t="s">
        <v>730</v>
      </c>
      <c r="C46" s="44">
        <v>345</v>
      </c>
      <c r="D46" s="71" t="s">
        <v>110</v>
      </c>
      <c r="E46" s="42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25.5" customHeight="1" x14ac:dyDescent="0.15">
      <c r="A47" s="42" t="s">
        <v>57</v>
      </c>
      <c r="B47" s="43" t="s">
        <v>166</v>
      </c>
      <c r="C47" s="44">
        <v>65</v>
      </c>
      <c r="D47" s="71" t="s">
        <v>128</v>
      </c>
      <c r="E47" s="42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25.5" customHeight="1" x14ac:dyDescent="0.15">
      <c r="A48" s="42" t="s">
        <v>38</v>
      </c>
      <c r="B48" s="67" t="s">
        <v>583</v>
      </c>
      <c r="C48" s="44">
        <v>15</v>
      </c>
      <c r="D48" s="71" t="s">
        <v>128</v>
      </c>
      <c r="E48" s="42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25.5" customHeight="1" x14ac:dyDescent="0.15">
      <c r="A49" s="42" t="s">
        <v>58</v>
      </c>
      <c r="B49" s="43" t="s">
        <v>487</v>
      </c>
      <c r="C49" s="44">
        <v>110</v>
      </c>
      <c r="D49" s="71" t="s">
        <v>189</v>
      </c>
      <c r="E49" s="42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29.25" customHeight="1" x14ac:dyDescent="0.15">
      <c r="A50" s="42" t="s">
        <v>59</v>
      </c>
      <c r="B50" s="43" t="s">
        <v>731</v>
      </c>
      <c r="C50" s="44">
        <v>70</v>
      </c>
      <c r="D50" s="71" t="s">
        <v>246</v>
      </c>
      <c r="E50" s="42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4" s="17" customFormat="1" ht="36" customHeight="1" x14ac:dyDescent="0.15">
      <c r="A51" s="42" t="s">
        <v>67</v>
      </c>
      <c r="B51" s="43" t="s">
        <v>843</v>
      </c>
      <c r="C51" s="44">
        <v>100</v>
      </c>
      <c r="D51" s="71" t="s">
        <v>107</v>
      </c>
      <c r="E51" s="42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</row>
    <row r="52" spans="1:14" s="17" customFormat="1" ht="25.5" customHeight="1" x14ac:dyDescent="0.15">
      <c r="A52" s="42" t="s">
        <v>68</v>
      </c>
      <c r="B52" s="43" t="s">
        <v>937</v>
      </c>
      <c r="C52" s="44">
        <v>500</v>
      </c>
      <c r="D52" s="71" t="s">
        <v>318</v>
      </c>
      <c r="E52" s="42"/>
      <c r="F52" s="45"/>
      <c r="G52" s="46"/>
      <c r="H52" s="46"/>
      <c r="I52" s="47"/>
      <c r="J52" s="39"/>
      <c r="K52" s="38"/>
      <c r="L52" s="39"/>
      <c r="M52" s="40"/>
      <c r="N52" s="41"/>
    </row>
    <row r="53" spans="1:14" s="17" customFormat="1" ht="29.25" customHeight="1" x14ac:dyDescent="0.15">
      <c r="A53" s="42" t="s">
        <v>69</v>
      </c>
      <c r="B53" s="43" t="s">
        <v>732</v>
      </c>
      <c r="C53" s="44">
        <v>200</v>
      </c>
      <c r="D53" s="71" t="s">
        <v>128</v>
      </c>
      <c r="E53" s="42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4" s="17" customFormat="1" ht="29.25" customHeight="1" x14ac:dyDescent="0.15">
      <c r="A54" s="42" t="s">
        <v>70</v>
      </c>
      <c r="B54" s="43" t="s">
        <v>844</v>
      </c>
      <c r="C54" s="44">
        <v>220</v>
      </c>
      <c r="D54" s="71" t="s">
        <v>128</v>
      </c>
      <c r="E54" s="42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4" s="17" customFormat="1" ht="25.5" customHeight="1" x14ac:dyDescent="0.15">
      <c r="A55" s="42" t="s">
        <v>71</v>
      </c>
      <c r="B55" s="43" t="s">
        <v>488</v>
      </c>
      <c r="C55" s="44">
        <v>100</v>
      </c>
      <c r="D55" s="71" t="s">
        <v>107</v>
      </c>
      <c r="E55" s="42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4" s="17" customFormat="1" ht="25.5" customHeight="1" x14ac:dyDescent="0.15">
      <c r="A56" s="42" t="s">
        <v>72</v>
      </c>
      <c r="B56" s="43" t="s">
        <v>845</v>
      </c>
      <c r="C56" s="44">
        <v>1640</v>
      </c>
      <c r="D56" s="71" t="s">
        <v>733</v>
      </c>
      <c r="E56" s="42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4" s="17" customFormat="1" ht="25.5" customHeight="1" x14ac:dyDescent="0.15">
      <c r="A57" s="42" t="s">
        <v>73</v>
      </c>
      <c r="B57" s="43" t="s">
        <v>734</v>
      </c>
      <c r="C57" s="44">
        <v>2</v>
      </c>
      <c r="D57" s="71" t="s">
        <v>92</v>
      </c>
      <c r="E57" s="42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4" s="17" customFormat="1" ht="25.5" customHeight="1" x14ac:dyDescent="0.15">
      <c r="A58" s="42" t="s">
        <v>217</v>
      </c>
      <c r="B58" s="43" t="s">
        <v>289</v>
      </c>
      <c r="C58" s="44">
        <v>75</v>
      </c>
      <c r="D58" s="71" t="s">
        <v>246</v>
      </c>
      <c r="E58" s="42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4" s="17" customFormat="1" ht="28.5" customHeight="1" x14ac:dyDescent="0.15">
      <c r="A59" s="42" t="s">
        <v>218</v>
      </c>
      <c r="B59" s="43" t="s">
        <v>735</v>
      </c>
      <c r="C59" s="44">
        <v>42</v>
      </c>
      <c r="D59" s="71" t="s">
        <v>92</v>
      </c>
      <c r="E59" s="42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4" s="17" customFormat="1" ht="28.5" customHeight="1" x14ac:dyDescent="0.15">
      <c r="A60" s="42" t="s">
        <v>219</v>
      </c>
      <c r="B60" s="43" t="s">
        <v>846</v>
      </c>
      <c r="C60" s="44">
        <v>12</v>
      </c>
      <c r="D60" s="71" t="s">
        <v>92</v>
      </c>
      <c r="E60" s="42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4" s="17" customFormat="1" ht="28.5" customHeight="1" x14ac:dyDescent="0.15">
      <c r="A61" s="42" t="s">
        <v>220</v>
      </c>
      <c r="B61" s="43" t="s">
        <v>847</v>
      </c>
      <c r="C61" s="44">
        <v>22</v>
      </c>
      <c r="D61" s="71" t="s">
        <v>92</v>
      </c>
      <c r="E61" s="42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4" s="17" customFormat="1" ht="28.5" customHeight="1" x14ac:dyDescent="0.15">
      <c r="A62" s="42" t="s">
        <v>221</v>
      </c>
      <c r="B62" s="43" t="s">
        <v>848</v>
      </c>
      <c r="C62" s="44">
        <v>100</v>
      </c>
      <c r="D62" s="71" t="s">
        <v>191</v>
      </c>
      <c r="E62" s="42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4" s="17" customFormat="1" ht="28.5" customHeight="1" x14ac:dyDescent="0.15">
      <c r="A63" s="42" t="s">
        <v>222</v>
      </c>
      <c r="B63" s="43" t="s">
        <v>168</v>
      </c>
      <c r="C63" s="44">
        <v>22</v>
      </c>
      <c r="D63" s="71" t="s">
        <v>92</v>
      </c>
      <c r="E63" s="42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4" s="17" customFormat="1" ht="25.5" customHeight="1" x14ac:dyDescent="0.15">
      <c r="A64" s="42" t="s">
        <v>223</v>
      </c>
      <c r="B64" s="43" t="s">
        <v>849</v>
      </c>
      <c r="C64" s="44">
        <v>100</v>
      </c>
      <c r="D64" s="71" t="s">
        <v>191</v>
      </c>
      <c r="E64" s="42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25.5" customHeight="1" x14ac:dyDescent="0.15">
      <c r="A65" s="42" t="s">
        <v>224</v>
      </c>
      <c r="B65" s="43" t="s">
        <v>492</v>
      </c>
      <c r="C65" s="44">
        <v>22</v>
      </c>
      <c r="D65" s="71" t="s">
        <v>110</v>
      </c>
      <c r="E65" s="42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6" spans="1:14" s="17" customFormat="1" ht="25.5" customHeight="1" x14ac:dyDescent="0.15">
      <c r="A66" s="42" t="s">
        <v>291</v>
      </c>
      <c r="B66" s="43" t="s">
        <v>489</v>
      </c>
      <c r="C66" s="44">
        <v>900</v>
      </c>
      <c r="D66" s="71" t="s">
        <v>110</v>
      </c>
      <c r="E66" s="42"/>
      <c r="F66" s="45"/>
      <c r="G66" s="46"/>
      <c r="H66" s="46"/>
      <c r="I66" s="47"/>
      <c r="J66" s="39"/>
      <c r="K66" s="38"/>
      <c r="L66" s="39">
        <f>J66*K66</f>
        <v>0</v>
      </c>
      <c r="M66" s="40">
        <f>J66+L66</f>
        <v>0</v>
      </c>
      <c r="N66" s="41">
        <f>$C66*M66</f>
        <v>0</v>
      </c>
    </row>
    <row r="67" spans="1:14" s="17" customFormat="1" ht="25.5" customHeight="1" x14ac:dyDescent="0.15">
      <c r="A67" s="42" t="s">
        <v>292</v>
      </c>
      <c r="B67" s="43" t="s">
        <v>490</v>
      </c>
      <c r="C67" s="44">
        <v>21</v>
      </c>
      <c r="D67" s="71" t="s">
        <v>109</v>
      </c>
      <c r="E67" s="42"/>
      <c r="F67" s="45"/>
      <c r="G67" s="46"/>
      <c r="H67" s="46"/>
      <c r="I67" s="47"/>
      <c r="J67" s="39"/>
      <c r="K67" s="38"/>
      <c r="L67" s="39">
        <f>J67*K67</f>
        <v>0</v>
      </c>
      <c r="M67" s="40">
        <f>J67+L67</f>
        <v>0</v>
      </c>
      <c r="N67" s="41">
        <f>$C67*M67</f>
        <v>0</v>
      </c>
    </row>
    <row r="68" spans="1:14" s="17" customFormat="1" ht="25.5" customHeight="1" x14ac:dyDescent="0.15">
      <c r="A68" s="42" t="s">
        <v>293</v>
      </c>
      <c r="B68" s="43" t="s">
        <v>736</v>
      </c>
      <c r="C68" s="44">
        <v>17</v>
      </c>
      <c r="D68" s="71" t="s">
        <v>110</v>
      </c>
      <c r="E68" s="42"/>
      <c r="F68" s="45"/>
      <c r="G68" s="46"/>
      <c r="H68" s="46"/>
      <c r="I68" s="47"/>
      <c r="J68" s="39"/>
      <c r="K68" s="38"/>
      <c r="L68" s="39">
        <f>J68*K68</f>
        <v>0</v>
      </c>
      <c r="M68" s="40">
        <f>J68+L68</f>
        <v>0</v>
      </c>
      <c r="N68" s="41">
        <f>$C68*M68</f>
        <v>0</v>
      </c>
    </row>
    <row r="69" spans="1:14" s="17" customFormat="1" ht="25.5" customHeight="1" x14ac:dyDescent="0.15">
      <c r="A69" s="42" t="s">
        <v>294</v>
      </c>
      <c r="B69" s="43" t="s">
        <v>737</v>
      </c>
      <c r="C69" s="44">
        <v>2</v>
      </c>
      <c r="D69" s="71" t="s">
        <v>110</v>
      </c>
      <c r="E69" s="42"/>
      <c r="F69" s="45"/>
      <c r="G69" s="46"/>
      <c r="H69" s="46"/>
      <c r="I69" s="47"/>
      <c r="J69" s="39"/>
      <c r="K69" s="38"/>
      <c r="L69" s="39">
        <f>J69*K69</f>
        <v>0</v>
      </c>
      <c r="M69" s="40">
        <f>J69+L69</f>
        <v>0</v>
      </c>
      <c r="N69" s="41">
        <f>$C69*M69</f>
        <v>0</v>
      </c>
    </row>
    <row r="70" spans="1:14" s="17" customFormat="1" ht="25.5" customHeight="1" x14ac:dyDescent="0.15">
      <c r="A70" s="42" t="s">
        <v>295</v>
      </c>
      <c r="B70" s="43" t="s">
        <v>491</v>
      </c>
      <c r="C70" s="44">
        <v>255</v>
      </c>
      <c r="D70" s="71" t="s">
        <v>110</v>
      </c>
      <c r="E70" s="42"/>
      <c r="F70" s="45"/>
      <c r="G70" s="46"/>
      <c r="H70" s="46"/>
      <c r="I70" s="47"/>
      <c r="J70" s="39"/>
      <c r="K70" s="38"/>
      <c r="L70" s="39">
        <f>J70*K70</f>
        <v>0</v>
      </c>
      <c r="M70" s="40">
        <f>J70+L70</f>
        <v>0</v>
      </c>
      <c r="N70" s="41">
        <f>$C70*M70</f>
        <v>0</v>
      </c>
    </row>
    <row r="71" spans="1:14" s="17" customFormat="1" ht="36" customHeight="1" x14ac:dyDescent="0.15">
      <c r="A71" s="42" t="s">
        <v>296</v>
      </c>
      <c r="B71" s="43" t="s">
        <v>169</v>
      </c>
      <c r="C71" s="44">
        <v>300</v>
      </c>
      <c r="D71" s="71" t="s">
        <v>110</v>
      </c>
      <c r="E71" s="42"/>
      <c r="F71" s="45"/>
      <c r="G71" s="46"/>
      <c r="H71" s="46"/>
      <c r="I71" s="47"/>
      <c r="J71" s="39"/>
      <c r="K71" s="38"/>
      <c r="L71" s="39">
        <f>J71*K71</f>
        <v>0</v>
      </c>
      <c r="M71" s="40">
        <f>J71+L71</f>
        <v>0</v>
      </c>
      <c r="N71" s="41">
        <f>$C71*M71</f>
        <v>0</v>
      </c>
    </row>
    <row r="72" spans="1:14" s="17" customFormat="1" ht="25.5" customHeight="1" x14ac:dyDescent="0.15">
      <c r="A72" s="42" t="s">
        <v>297</v>
      </c>
      <c r="B72" s="43" t="s">
        <v>282</v>
      </c>
      <c r="C72" s="44">
        <v>200</v>
      </c>
      <c r="D72" s="71" t="s">
        <v>283</v>
      </c>
      <c r="E72" s="42"/>
      <c r="F72" s="45"/>
      <c r="G72" s="46"/>
      <c r="H72" s="46"/>
      <c r="I72" s="47"/>
      <c r="J72" s="39"/>
      <c r="K72" s="38"/>
      <c r="L72" s="39">
        <f>J72*K72</f>
        <v>0</v>
      </c>
      <c r="M72" s="40">
        <f>J72+L72</f>
        <v>0</v>
      </c>
      <c r="N72" s="41">
        <f>$C72*M72</f>
        <v>0</v>
      </c>
    </row>
    <row r="73" spans="1:14" s="17" customFormat="1" ht="25.5" customHeight="1" x14ac:dyDescent="0.15">
      <c r="A73" s="42" t="s">
        <v>298</v>
      </c>
      <c r="B73" s="43" t="s">
        <v>850</v>
      </c>
      <c r="C73" s="44">
        <v>15</v>
      </c>
      <c r="D73" s="71" t="s">
        <v>92</v>
      </c>
      <c r="E73" s="42"/>
      <c r="F73" s="45"/>
      <c r="G73" s="46"/>
      <c r="H73" s="46"/>
      <c r="I73" s="47"/>
      <c r="J73" s="39"/>
      <c r="K73" s="38"/>
      <c r="L73" s="39">
        <f>J73*K73</f>
        <v>0</v>
      </c>
      <c r="M73" s="40">
        <f>J73+L73</f>
        <v>0</v>
      </c>
      <c r="N73" s="41">
        <f>$C73*M73</f>
        <v>0</v>
      </c>
    </row>
    <row r="74" spans="1:14" s="17" customFormat="1" ht="25.5" customHeight="1" x14ac:dyDescent="0.15">
      <c r="A74" s="42" t="s">
        <v>299</v>
      </c>
      <c r="B74" s="43" t="s">
        <v>493</v>
      </c>
      <c r="C74" s="44">
        <v>36</v>
      </c>
      <c r="D74" s="71" t="s">
        <v>92</v>
      </c>
      <c r="E74" s="42"/>
      <c r="F74" s="45"/>
      <c r="G74" s="46"/>
      <c r="H74" s="46"/>
      <c r="I74" s="47"/>
      <c r="J74" s="39"/>
      <c r="K74" s="38"/>
      <c r="L74" s="39">
        <f>J74*K74</f>
        <v>0</v>
      </c>
      <c r="M74" s="40">
        <f>J74+L74</f>
        <v>0</v>
      </c>
      <c r="N74" s="41">
        <f>$C74*M74</f>
        <v>0</v>
      </c>
    </row>
    <row r="75" spans="1:14" s="17" customFormat="1" ht="25.5" customHeight="1" x14ac:dyDescent="0.15">
      <c r="A75" s="42" t="s">
        <v>300</v>
      </c>
      <c r="B75" s="43" t="s">
        <v>738</v>
      </c>
      <c r="C75" s="44">
        <v>30</v>
      </c>
      <c r="D75" s="71" t="s">
        <v>739</v>
      </c>
      <c r="E75" s="42"/>
      <c r="F75" s="45"/>
      <c r="G75" s="46"/>
      <c r="H75" s="46"/>
      <c r="I75" s="47"/>
      <c r="J75" s="39"/>
      <c r="K75" s="38"/>
      <c r="L75" s="39">
        <f>J75*K75</f>
        <v>0</v>
      </c>
      <c r="M75" s="40">
        <f>J75+L75</f>
        <v>0</v>
      </c>
      <c r="N75" s="41">
        <f>$C75*M75</f>
        <v>0</v>
      </c>
    </row>
    <row r="76" spans="1:14" s="17" customFormat="1" ht="25.5" customHeight="1" x14ac:dyDescent="0.15">
      <c r="A76" s="42" t="s">
        <v>301</v>
      </c>
      <c r="B76" s="43" t="s">
        <v>170</v>
      </c>
      <c r="C76" s="44">
        <v>40</v>
      </c>
      <c r="D76" s="71" t="s">
        <v>92</v>
      </c>
      <c r="E76" s="42"/>
      <c r="F76" s="45"/>
      <c r="G76" s="46"/>
      <c r="H76" s="46"/>
      <c r="I76" s="47"/>
      <c r="J76" s="39"/>
      <c r="K76" s="38"/>
      <c r="L76" s="39">
        <f>J76*K76</f>
        <v>0</v>
      </c>
      <c r="M76" s="40">
        <f>J76+L76</f>
        <v>0</v>
      </c>
      <c r="N76" s="41">
        <f>$C76*M76</f>
        <v>0</v>
      </c>
    </row>
    <row r="77" spans="1:14" s="17" customFormat="1" ht="29.25" customHeight="1" x14ac:dyDescent="0.15">
      <c r="A77" s="42" t="s">
        <v>302</v>
      </c>
      <c r="B77" s="43" t="s">
        <v>939</v>
      </c>
      <c r="C77" s="44">
        <v>30</v>
      </c>
      <c r="D77" s="71" t="s">
        <v>92</v>
      </c>
      <c r="E77" s="42"/>
      <c r="F77" s="45"/>
      <c r="G77" s="46"/>
      <c r="H77" s="46"/>
      <c r="I77" s="47"/>
      <c r="J77" s="39"/>
      <c r="K77" s="38"/>
      <c r="L77" s="39">
        <f>J77*K77</f>
        <v>0</v>
      </c>
      <c r="M77" s="40">
        <f>J77+L77</f>
        <v>0</v>
      </c>
      <c r="N77" s="41">
        <f>$C77*M77</f>
        <v>0</v>
      </c>
    </row>
    <row r="78" spans="1:14" s="17" customFormat="1" ht="25.5" customHeight="1" x14ac:dyDescent="0.15">
      <c r="A78" s="42" t="s">
        <v>303</v>
      </c>
      <c r="B78" s="43" t="s">
        <v>938</v>
      </c>
      <c r="C78" s="44">
        <v>2</v>
      </c>
      <c r="D78" s="71" t="s">
        <v>92</v>
      </c>
      <c r="E78" s="42"/>
      <c r="F78" s="45"/>
      <c r="G78" s="46"/>
      <c r="H78" s="46"/>
      <c r="I78" s="47"/>
      <c r="J78" s="39"/>
      <c r="K78" s="38"/>
      <c r="L78" s="39">
        <f>J78*K78</f>
        <v>0</v>
      </c>
      <c r="M78" s="40">
        <f>J78+L78</f>
        <v>0</v>
      </c>
      <c r="N78" s="41">
        <f>$C78*M78</f>
        <v>0</v>
      </c>
    </row>
    <row r="79" spans="1:14" s="17" customFormat="1" ht="25.5" customHeight="1" x14ac:dyDescent="0.15">
      <c r="A79" s="42" t="s">
        <v>304</v>
      </c>
      <c r="B79" s="43" t="s">
        <v>171</v>
      </c>
      <c r="C79" s="44">
        <v>44</v>
      </c>
      <c r="D79" s="71" t="s">
        <v>92</v>
      </c>
      <c r="E79" s="42"/>
      <c r="F79" s="45"/>
      <c r="G79" s="46"/>
      <c r="H79" s="46"/>
      <c r="I79" s="47"/>
      <c r="J79" s="39"/>
      <c r="K79" s="38"/>
      <c r="L79" s="39">
        <f>J79*K79</f>
        <v>0</v>
      </c>
      <c r="M79" s="40">
        <f>J79+L79</f>
        <v>0</v>
      </c>
      <c r="N79" s="41">
        <f>$C79*M79</f>
        <v>0</v>
      </c>
    </row>
    <row r="80" spans="1:14" s="17" customFormat="1" ht="34.5" customHeight="1" x14ac:dyDescent="0.15">
      <c r="A80" s="42" t="s">
        <v>305</v>
      </c>
      <c r="B80" s="43" t="s">
        <v>740</v>
      </c>
      <c r="C80" s="44">
        <v>1950</v>
      </c>
      <c r="D80" s="71" t="s">
        <v>144</v>
      </c>
      <c r="E80" s="42"/>
      <c r="F80" s="45"/>
      <c r="G80" s="46"/>
      <c r="H80" s="46"/>
      <c r="I80" s="47"/>
      <c r="J80" s="39"/>
      <c r="K80" s="38"/>
      <c r="L80" s="39">
        <f>J80*K80</f>
        <v>0</v>
      </c>
      <c r="M80" s="40">
        <f>J80+L80</f>
        <v>0</v>
      </c>
      <c r="N80" s="41">
        <f>$C80*M80</f>
        <v>0</v>
      </c>
    </row>
    <row r="81" spans="1:14" s="17" customFormat="1" ht="34.5" customHeight="1" x14ac:dyDescent="0.15">
      <c r="A81" s="42" t="s">
        <v>306</v>
      </c>
      <c r="B81" s="43" t="s">
        <v>741</v>
      </c>
      <c r="C81" s="44">
        <v>1950</v>
      </c>
      <c r="D81" s="71" t="s">
        <v>313</v>
      </c>
      <c r="E81" s="42"/>
      <c r="F81" s="45"/>
      <c r="G81" s="46"/>
      <c r="H81" s="46"/>
      <c r="I81" s="47"/>
      <c r="J81" s="39"/>
      <c r="K81" s="38"/>
      <c r="L81" s="39">
        <f>J81*K81</f>
        <v>0</v>
      </c>
      <c r="M81" s="40">
        <f>J81+L81</f>
        <v>0</v>
      </c>
      <c r="N81" s="41">
        <f>$C81*M81</f>
        <v>0</v>
      </c>
    </row>
    <row r="82" spans="1:14" s="17" customFormat="1" ht="34.5" customHeight="1" x14ac:dyDescent="0.15">
      <c r="A82" s="42" t="s">
        <v>307</v>
      </c>
      <c r="B82" s="43" t="s">
        <v>742</v>
      </c>
      <c r="C82" s="44">
        <v>1600</v>
      </c>
      <c r="D82" s="71" t="s">
        <v>144</v>
      </c>
      <c r="E82" s="42"/>
      <c r="F82" s="45"/>
      <c r="G82" s="46"/>
      <c r="H82" s="46"/>
      <c r="I82" s="47"/>
      <c r="J82" s="39"/>
      <c r="K82" s="38"/>
      <c r="L82" s="39">
        <f>J82*K82</f>
        <v>0</v>
      </c>
      <c r="M82" s="40">
        <f>J82+L82</f>
        <v>0</v>
      </c>
      <c r="N82" s="41">
        <f>$C82*M82</f>
        <v>0</v>
      </c>
    </row>
    <row r="83" spans="1:14" s="17" customFormat="1" ht="37.5" customHeight="1" x14ac:dyDescent="0.15">
      <c r="A83" s="42" t="s">
        <v>606</v>
      </c>
      <c r="B83" s="43" t="s">
        <v>851</v>
      </c>
      <c r="C83" s="44">
        <v>205</v>
      </c>
      <c r="D83" s="71" t="s">
        <v>92</v>
      </c>
      <c r="E83" s="42"/>
      <c r="F83" s="45"/>
      <c r="G83" s="46"/>
      <c r="H83" s="46"/>
      <c r="I83" s="47"/>
      <c r="J83" s="39"/>
      <c r="K83" s="38"/>
      <c r="L83" s="39">
        <f>J83*K83</f>
        <v>0</v>
      </c>
      <c r="M83" s="40">
        <f>J83+L83</f>
        <v>0</v>
      </c>
      <c r="N83" s="41">
        <f>$C83*M83</f>
        <v>0</v>
      </c>
    </row>
    <row r="84" spans="1:14" s="17" customFormat="1" ht="37.5" customHeight="1" x14ac:dyDescent="0.15">
      <c r="A84" s="42" t="s">
        <v>607</v>
      </c>
      <c r="B84" s="43" t="s">
        <v>852</v>
      </c>
      <c r="C84" s="44">
        <v>1700</v>
      </c>
      <c r="D84" s="71" t="s">
        <v>92</v>
      </c>
      <c r="E84" s="42"/>
      <c r="F84" s="45"/>
      <c r="G84" s="46"/>
      <c r="H84" s="46"/>
      <c r="I84" s="47"/>
      <c r="J84" s="39"/>
      <c r="K84" s="38"/>
      <c r="L84" s="39">
        <f>J84*K84</f>
        <v>0</v>
      </c>
      <c r="M84" s="40">
        <f>J84+L84</f>
        <v>0</v>
      </c>
      <c r="N84" s="41">
        <f>$C84*M84</f>
        <v>0</v>
      </c>
    </row>
    <row r="85" spans="1:14" s="17" customFormat="1" ht="25.5" customHeight="1" x14ac:dyDescent="0.15">
      <c r="A85" s="42" t="s">
        <v>608</v>
      </c>
      <c r="B85" s="43" t="s">
        <v>743</v>
      </c>
      <c r="C85" s="44">
        <v>100</v>
      </c>
      <c r="D85" s="71" t="s">
        <v>92</v>
      </c>
      <c r="E85" s="42"/>
      <c r="F85" s="45"/>
      <c r="G85" s="46"/>
      <c r="H85" s="46"/>
      <c r="I85" s="47"/>
      <c r="J85" s="39"/>
      <c r="K85" s="38"/>
      <c r="L85" s="39">
        <f>J85*K85</f>
        <v>0</v>
      </c>
      <c r="M85" s="40">
        <f>J85+L85</f>
        <v>0</v>
      </c>
      <c r="N85" s="41">
        <f>$C85*M85</f>
        <v>0</v>
      </c>
    </row>
    <row r="86" spans="1:14" s="17" customFormat="1" ht="25.5" customHeight="1" x14ac:dyDescent="0.15">
      <c r="A86" s="42" t="s">
        <v>609</v>
      </c>
      <c r="B86" s="43" t="s">
        <v>744</v>
      </c>
      <c r="C86" s="44">
        <v>10</v>
      </c>
      <c r="D86" s="71" t="s">
        <v>92</v>
      </c>
      <c r="E86" s="42"/>
      <c r="F86" s="45"/>
      <c r="G86" s="46"/>
      <c r="H86" s="46"/>
      <c r="I86" s="47"/>
      <c r="J86" s="39"/>
      <c r="K86" s="38"/>
      <c r="L86" s="39">
        <f>J86*K86</f>
        <v>0</v>
      </c>
      <c r="M86" s="40">
        <f>J86+L86</f>
        <v>0</v>
      </c>
      <c r="N86" s="41">
        <f>$C86*M86</f>
        <v>0</v>
      </c>
    </row>
    <row r="87" spans="1:14" s="17" customFormat="1" ht="36" customHeight="1" x14ac:dyDescent="0.15">
      <c r="A87" s="42" t="s">
        <v>610</v>
      </c>
      <c r="B87" s="43" t="s">
        <v>940</v>
      </c>
      <c r="C87" s="44">
        <v>360</v>
      </c>
      <c r="D87" s="71" t="s">
        <v>92</v>
      </c>
      <c r="E87" s="42"/>
      <c r="F87" s="45"/>
      <c r="G87" s="46"/>
      <c r="H87" s="46"/>
      <c r="I87" s="47"/>
      <c r="J87" s="39"/>
      <c r="K87" s="38"/>
      <c r="L87" s="39">
        <f>J87*K87</f>
        <v>0</v>
      </c>
      <c r="M87" s="40">
        <f>J87+L87</f>
        <v>0</v>
      </c>
      <c r="N87" s="41">
        <f>$C87*M87</f>
        <v>0</v>
      </c>
    </row>
    <row r="88" spans="1:14" s="17" customFormat="1" ht="25.5" customHeight="1" x14ac:dyDescent="0.15">
      <c r="A88" s="42" t="s">
        <v>611</v>
      </c>
      <c r="B88" s="43" t="s">
        <v>853</v>
      </c>
      <c r="C88" s="44">
        <v>240</v>
      </c>
      <c r="D88" s="71" t="s">
        <v>854</v>
      </c>
      <c r="E88" s="42"/>
      <c r="F88" s="45"/>
      <c r="G88" s="46"/>
      <c r="H88" s="46"/>
      <c r="I88" s="47"/>
      <c r="J88" s="39"/>
      <c r="K88" s="38"/>
      <c r="L88" s="39">
        <f>J88*K88</f>
        <v>0</v>
      </c>
      <c r="M88" s="40">
        <f>J88+L88</f>
        <v>0</v>
      </c>
      <c r="N88" s="41">
        <f>$C88*M88</f>
        <v>0</v>
      </c>
    </row>
    <row r="89" spans="1:14" s="17" customFormat="1" ht="25.5" customHeight="1" x14ac:dyDescent="0.15">
      <c r="A89" s="42" t="s">
        <v>612</v>
      </c>
      <c r="B89" s="43" t="s">
        <v>192</v>
      </c>
      <c r="C89" s="44">
        <v>45</v>
      </c>
      <c r="D89" s="71" t="s">
        <v>92</v>
      </c>
      <c r="E89" s="42"/>
      <c r="F89" s="45"/>
      <c r="G89" s="46"/>
      <c r="H89" s="46"/>
      <c r="I89" s="47"/>
      <c r="J89" s="39"/>
      <c r="K89" s="38"/>
      <c r="L89" s="39">
        <f>J89*K89</f>
        <v>0</v>
      </c>
      <c r="M89" s="40">
        <f>J89+L89</f>
        <v>0</v>
      </c>
      <c r="N89" s="41">
        <f>$C89*M89</f>
        <v>0</v>
      </c>
    </row>
    <row r="90" spans="1:14" s="17" customFormat="1" ht="25.5" customHeight="1" x14ac:dyDescent="0.15">
      <c r="A90" s="42" t="s">
        <v>613</v>
      </c>
      <c r="B90" s="43" t="s">
        <v>172</v>
      </c>
      <c r="C90" s="44">
        <v>4</v>
      </c>
      <c r="D90" s="71" t="s">
        <v>110</v>
      </c>
      <c r="E90" s="42"/>
      <c r="F90" s="45"/>
      <c r="G90" s="46"/>
      <c r="H90" s="46"/>
      <c r="I90" s="47"/>
      <c r="J90" s="39"/>
      <c r="K90" s="38"/>
      <c r="L90" s="39">
        <f>J90*K90</f>
        <v>0</v>
      </c>
      <c r="M90" s="40">
        <f>J90+L90</f>
        <v>0</v>
      </c>
      <c r="N90" s="41">
        <f>$C90*M90</f>
        <v>0</v>
      </c>
    </row>
    <row r="91" spans="1:14" s="17" customFormat="1" ht="25.5" customHeight="1" x14ac:dyDescent="0.15">
      <c r="A91" s="42" t="s">
        <v>614</v>
      </c>
      <c r="B91" s="43" t="s">
        <v>173</v>
      </c>
      <c r="C91" s="44">
        <v>2580</v>
      </c>
      <c r="D91" s="71" t="s">
        <v>92</v>
      </c>
      <c r="E91" s="42"/>
      <c r="F91" s="45"/>
      <c r="G91" s="46"/>
      <c r="H91" s="46"/>
      <c r="I91" s="47"/>
      <c r="J91" s="39"/>
      <c r="K91" s="38"/>
      <c r="L91" s="39">
        <f>J91*K91</f>
        <v>0</v>
      </c>
      <c r="M91" s="40">
        <f>J91+L91</f>
        <v>0</v>
      </c>
      <c r="N91" s="41">
        <f>$C91*M91</f>
        <v>0</v>
      </c>
    </row>
    <row r="92" spans="1:14" s="17" customFormat="1" ht="25.5" customHeight="1" x14ac:dyDescent="0.15">
      <c r="A92" s="42" t="s">
        <v>615</v>
      </c>
      <c r="B92" s="43" t="s">
        <v>285</v>
      </c>
      <c r="C92" s="44">
        <v>119</v>
      </c>
      <c r="D92" s="71" t="s">
        <v>92</v>
      </c>
      <c r="E92" s="42"/>
      <c r="F92" s="45"/>
      <c r="G92" s="46"/>
      <c r="H92" s="46"/>
      <c r="I92" s="47"/>
      <c r="J92" s="39"/>
      <c r="K92" s="38"/>
      <c r="L92" s="39">
        <f>J92*K92</f>
        <v>0</v>
      </c>
      <c r="M92" s="40">
        <f>J92+L92</f>
        <v>0</v>
      </c>
      <c r="N92" s="41">
        <f>$C92*M92</f>
        <v>0</v>
      </c>
    </row>
    <row r="93" spans="1:14" s="17" customFormat="1" ht="36.75" customHeight="1" x14ac:dyDescent="0.15">
      <c r="A93" s="42" t="s">
        <v>616</v>
      </c>
      <c r="B93" s="43" t="s">
        <v>284</v>
      </c>
      <c r="C93" s="44">
        <v>125</v>
      </c>
      <c r="D93" s="71" t="s">
        <v>128</v>
      </c>
      <c r="E93" s="42"/>
      <c r="F93" s="45"/>
      <c r="G93" s="46"/>
      <c r="H93" s="46"/>
      <c r="I93" s="47"/>
      <c r="J93" s="39"/>
      <c r="K93" s="38"/>
      <c r="L93" s="39">
        <f>J93*K93</f>
        <v>0</v>
      </c>
      <c r="M93" s="40">
        <f>J93+L93</f>
        <v>0</v>
      </c>
      <c r="N93" s="41">
        <f>$C93*M93</f>
        <v>0</v>
      </c>
    </row>
    <row r="94" spans="1:14" s="17" customFormat="1" ht="25.5" customHeight="1" x14ac:dyDescent="0.15">
      <c r="A94" s="42" t="s">
        <v>617</v>
      </c>
      <c r="B94" s="43" t="s">
        <v>495</v>
      </c>
      <c r="C94" s="44">
        <v>30</v>
      </c>
      <c r="D94" s="71" t="s">
        <v>318</v>
      </c>
      <c r="E94" s="42"/>
      <c r="F94" s="45"/>
      <c r="G94" s="46"/>
      <c r="H94" s="46"/>
      <c r="I94" s="47"/>
      <c r="J94" s="39"/>
      <c r="K94" s="38"/>
      <c r="L94" s="39">
        <f>J94*K94</f>
        <v>0</v>
      </c>
      <c r="M94" s="40">
        <f>J94+L94</f>
        <v>0</v>
      </c>
      <c r="N94" s="41">
        <f>$C94*M94</f>
        <v>0</v>
      </c>
    </row>
    <row r="95" spans="1:14" s="17" customFormat="1" ht="25.5" customHeight="1" x14ac:dyDescent="0.15">
      <c r="A95" s="42" t="s">
        <v>618</v>
      </c>
      <c r="B95" s="43" t="s">
        <v>174</v>
      </c>
      <c r="C95" s="44">
        <v>800</v>
      </c>
      <c r="D95" s="71" t="s">
        <v>92</v>
      </c>
      <c r="E95" s="42"/>
      <c r="F95" s="45"/>
      <c r="G95" s="46"/>
      <c r="H95" s="46"/>
      <c r="I95" s="47"/>
      <c r="J95" s="39"/>
      <c r="K95" s="38"/>
      <c r="L95" s="39">
        <f>J95*K95</f>
        <v>0</v>
      </c>
      <c r="M95" s="40">
        <f>J95+L95</f>
        <v>0</v>
      </c>
      <c r="N95" s="41">
        <f>$C95*M95</f>
        <v>0</v>
      </c>
    </row>
    <row r="96" spans="1:14" s="17" customFormat="1" ht="25.5" customHeight="1" x14ac:dyDescent="0.15">
      <c r="A96" s="42" t="s">
        <v>619</v>
      </c>
      <c r="B96" s="43" t="s">
        <v>745</v>
      </c>
      <c r="C96" s="44">
        <v>6</v>
      </c>
      <c r="D96" s="71" t="s">
        <v>258</v>
      </c>
      <c r="E96" s="42"/>
      <c r="F96" s="45"/>
      <c r="G96" s="46"/>
      <c r="H96" s="46"/>
      <c r="I96" s="47"/>
      <c r="J96" s="39"/>
      <c r="K96" s="38"/>
      <c r="L96" s="39">
        <f>J96*K96</f>
        <v>0</v>
      </c>
      <c r="M96" s="40">
        <f>J96+L96</f>
        <v>0</v>
      </c>
      <c r="N96" s="41">
        <f>$C96*M96</f>
        <v>0</v>
      </c>
    </row>
    <row r="97" spans="1:14" s="17" customFormat="1" ht="25.5" customHeight="1" x14ac:dyDescent="0.15">
      <c r="A97" s="42" t="s">
        <v>961</v>
      </c>
      <c r="B97" s="43" t="s">
        <v>746</v>
      </c>
      <c r="C97" s="44">
        <v>30</v>
      </c>
      <c r="D97" s="71" t="s">
        <v>381</v>
      </c>
      <c r="E97" s="42"/>
      <c r="F97" s="45"/>
      <c r="G97" s="46"/>
      <c r="H97" s="46"/>
      <c r="I97" s="47"/>
      <c r="J97" s="39"/>
      <c r="K97" s="38"/>
      <c r="L97" s="39">
        <f>J97*K97</f>
        <v>0</v>
      </c>
      <c r="M97" s="40">
        <f>J97+L97</f>
        <v>0</v>
      </c>
      <c r="N97" s="41">
        <f>$C97*M97</f>
        <v>0</v>
      </c>
    </row>
    <row r="98" spans="1:14" s="17" customFormat="1" ht="25.5" customHeight="1" x14ac:dyDescent="0.15">
      <c r="A98" s="42" t="s">
        <v>962</v>
      </c>
      <c r="B98" s="43" t="s">
        <v>231</v>
      </c>
      <c r="C98" s="44">
        <v>63</v>
      </c>
      <c r="D98" s="71" t="s">
        <v>92</v>
      </c>
      <c r="E98" s="42"/>
      <c r="F98" s="45"/>
      <c r="G98" s="46"/>
      <c r="H98" s="46"/>
      <c r="I98" s="47"/>
      <c r="J98" s="39"/>
      <c r="K98" s="38"/>
      <c r="L98" s="39">
        <f>J98*K98</f>
        <v>0</v>
      </c>
      <c r="M98" s="40">
        <f>J98+L98</f>
        <v>0</v>
      </c>
      <c r="N98" s="41">
        <f>$C98*M98</f>
        <v>0</v>
      </c>
    </row>
    <row r="99" spans="1:14" s="17" customFormat="1" ht="25.5" customHeight="1" x14ac:dyDescent="0.15">
      <c r="A99" s="42" t="s">
        <v>963</v>
      </c>
      <c r="B99" s="43" t="s">
        <v>175</v>
      </c>
      <c r="C99" s="44">
        <v>30</v>
      </c>
      <c r="D99" s="71" t="s">
        <v>110</v>
      </c>
      <c r="E99" s="42"/>
      <c r="F99" s="45"/>
      <c r="G99" s="46"/>
      <c r="H99" s="46"/>
      <c r="I99" s="47"/>
      <c r="J99" s="39"/>
      <c r="K99" s="38"/>
      <c r="L99" s="39">
        <f>J99*K99</f>
        <v>0</v>
      </c>
      <c r="M99" s="40">
        <f>J99+L99</f>
        <v>0</v>
      </c>
      <c r="N99" s="41">
        <f>$C99*M99</f>
        <v>0</v>
      </c>
    </row>
    <row r="100" spans="1:14" s="17" customFormat="1" ht="25.5" customHeight="1" x14ac:dyDescent="0.15">
      <c r="A100" s="42" t="s">
        <v>964</v>
      </c>
      <c r="B100" s="43" t="s">
        <v>176</v>
      </c>
      <c r="C100" s="44">
        <v>20</v>
      </c>
      <c r="D100" s="71" t="s">
        <v>110</v>
      </c>
      <c r="E100" s="42"/>
      <c r="F100" s="45"/>
      <c r="G100" s="46"/>
      <c r="H100" s="46"/>
      <c r="I100" s="47"/>
      <c r="J100" s="39"/>
      <c r="K100" s="38"/>
      <c r="L100" s="39">
        <f>J100*K100</f>
        <v>0</v>
      </c>
      <c r="M100" s="40">
        <f>J100+L100</f>
        <v>0</v>
      </c>
      <c r="N100" s="41">
        <f>$C100*M100</f>
        <v>0</v>
      </c>
    </row>
    <row r="101" spans="1:14" s="17" customFormat="1" ht="25.5" customHeight="1" x14ac:dyDescent="0.15">
      <c r="A101" s="42" t="s">
        <v>965</v>
      </c>
      <c r="B101" s="43" t="s">
        <v>747</v>
      </c>
      <c r="C101" s="44">
        <v>540</v>
      </c>
      <c r="D101" s="71" t="s">
        <v>128</v>
      </c>
      <c r="E101" s="42"/>
      <c r="F101" s="45"/>
      <c r="G101" s="46"/>
      <c r="H101" s="46"/>
      <c r="I101" s="47"/>
      <c r="J101" s="39"/>
      <c r="K101" s="38"/>
      <c r="L101" s="39">
        <f>J101*K101</f>
        <v>0</v>
      </c>
      <c r="M101" s="40">
        <f>J101+L101</f>
        <v>0</v>
      </c>
      <c r="N101" s="41">
        <f>$C101*M101</f>
        <v>0</v>
      </c>
    </row>
    <row r="102" spans="1:14" s="17" customFormat="1" ht="25.5" customHeight="1" thickBot="1" x14ac:dyDescent="0.2">
      <c r="A102" s="19" t="s">
        <v>966</v>
      </c>
      <c r="B102" s="72" t="s">
        <v>941</v>
      </c>
      <c r="C102" s="50">
        <v>5</v>
      </c>
      <c r="D102" s="70" t="s">
        <v>92</v>
      </c>
      <c r="E102" s="19"/>
      <c r="F102" s="146"/>
      <c r="G102" s="51"/>
      <c r="H102" s="51"/>
      <c r="I102" s="52"/>
      <c r="J102" s="53"/>
      <c r="K102" s="54"/>
      <c r="L102" s="53">
        <f>J102*K102</f>
        <v>0</v>
      </c>
      <c r="M102" s="55">
        <f>J102+L102</f>
        <v>0</v>
      </c>
      <c r="N102" s="56">
        <f>$C102*M102</f>
        <v>0</v>
      </c>
    </row>
    <row r="103" spans="1:14" ht="23.25" customHeight="1" thickBot="1" x14ac:dyDescent="0.25">
      <c r="A103" s="183" t="s">
        <v>87</v>
      </c>
      <c r="B103" s="184"/>
      <c r="C103" s="184"/>
      <c r="D103" s="184"/>
      <c r="E103" s="57"/>
      <c r="F103" s="58"/>
      <c r="G103" s="59"/>
      <c r="H103" s="58"/>
      <c r="I103" s="60"/>
      <c r="J103" s="130">
        <f>SUM(J16:J102)</f>
        <v>0</v>
      </c>
      <c r="K103" s="61"/>
      <c r="L103" s="58"/>
      <c r="M103" s="58"/>
      <c r="N103" s="62">
        <f>SUM(N16:N102)</f>
        <v>0</v>
      </c>
    </row>
    <row r="104" spans="1:14" s="17" customFormat="1" ht="20.25" customHeight="1" x14ac:dyDescent="0.15">
      <c r="A104" s="97"/>
      <c r="B104" s="97"/>
      <c r="C104" s="49"/>
      <c r="D104" s="7"/>
      <c r="E104" s="97"/>
      <c r="F104" s="97"/>
      <c r="G104" s="97"/>
      <c r="H104" s="97"/>
      <c r="I104" s="97"/>
      <c r="J104" s="97"/>
      <c r="K104" s="97"/>
      <c r="L104" s="97"/>
      <c r="M104" s="97"/>
      <c r="N104" s="97"/>
    </row>
    <row r="105" spans="1:14" s="17" customFormat="1" ht="19.5" customHeight="1" x14ac:dyDescent="0.15">
      <c r="A105" s="13" t="s">
        <v>21</v>
      </c>
      <c r="B105" s="13"/>
      <c r="C105" s="12"/>
      <c r="D105" s="14"/>
      <c r="E105" s="13"/>
      <c r="G105" s="7"/>
      <c r="H105" s="7" t="s">
        <v>22</v>
      </c>
      <c r="I105" s="185" t="s">
        <v>23</v>
      </c>
      <c r="J105" s="185"/>
      <c r="K105" s="185"/>
      <c r="L105" s="185"/>
      <c r="M105" s="186"/>
      <c r="N105" s="186"/>
    </row>
  </sheetData>
  <sortState ref="A16:N102">
    <sortCondition ref="B16:B102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03:D103"/>
    <mergeCell ref="I105:L105"/>
    <mergeCell ref="M105:N105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Ljubno ob Savinji
Osnovna šola Blaža Arniča Luče
Osnovna šola Frana Kocbeka Gornji Grad&amp;C&amp;"Tahoma,Navadno Ležeče"&amp;8Javno naročilo
SUKCESIVNA DOBAVA ŽIVIL&amp;R&amp;"Tahoma,Krepko"&amp;8OBRAZEC št. 11/27
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N2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748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479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3" customHeight="1" x14ac:dyDescent="0.15">
      <c r="A16" s="147" t="s">
        <v>24</v>
      </c>
      <c r="B16" s="30" t="s">
        <v>749</v>
      </c>
      <c r="C16" s="31">
        <v>160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3" customHeight="1" x14ac:dyDescent="0.15">
      <c r="A17" s="42" t="s">
        <v>25</v>
      </c>
      <c r="B17" s="67" t="s">
        <v>503</v>
      </c>
      <c r="C17" s="44">
        <v>70</v>
      </c>
      <c r="D17" s="71" t="s">
        <v>101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7.5" customHeight="1" x14ac:dyDescent="0.15">
      <c r="A18" s="42" t="s">
        <v>26</v>
      </c>
      <c r="B18" s="67" t="s">
        <v>502</v>
      </c>
      <c r="C18" s="44">
        <v>10</v>
      </c>
      <c r="D18" s="71" t="s">
        <v>130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44.25" customHeight="1" x14ac:dyDescent="0.15">
      <c r="A19" s="42" t="s">
        <v>27</v>
      </c>
      <c r="B19" s="43" t="s">
        <v>496</v>
      </c>
      <c r="C19" s="44">
        <v>160</v>
      </c>
      <c r="D19" s="71" t="s">
        <v>92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3" customHeight="1" x14ac:dyDescent="0.15">
      <c r="A20" s="42" t="s">
        <v>28</v>
      </c>
      <c r="B20" s="43" t="s">
        <v>750</v>
      </c>
      <c r="C20" s="44">
        <v>10</v>
      </c>
      <c r="D20" s="71" t="s">
        <v>497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3" customHeight="1" x14ac:dyDescent="0.15">
      <c r="A21" s="42" t="s">
        <v>29</v>
      </c>
      <c r="B21" s="43" t="s">
        <v>499</v>
      </c>
      <c r="C21" s="44">
        <v>15</v>
      </c>
      <c r="D21" s="71" t="s">
        <v>128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3" customHeight="1" x14ac:dyDescent="0.15">
      <c r="A22" s="42" t="s">
        <v>30</v>
      </c>
      <c r="B22" s="43" t="s">
        <v>498</v>
      </c>
      <c r="C22" s="44">
        <v>5</v>
      </c>
      <c r="D22" s="71" t="s">
        <v>128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3" customHeight="1" x14ac:dyDescent="0.15">
      <c r="A23" s="42" t="s">
        <v>31</v>
      </c>
      <c r="B23" s="43" t="s">
        <v>501</v>
      </c>
      <c r="C23" s="44">
        <v>5</v>
      </c>
      <c r="D23" s="71" t="s">
        <v>128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3" customHeight="1" x14ac:dyDescent="0.15">
      <c r="A24" s="42" t="s">
        <v>32</v>
      </c>
      <c r="B24" s="43" t="s">
        <v>500</v>
      </c>
      <c r="C24" s="44">
        <v>5</v>
      </c>
      <c r="D24" s="71" t="s">
        <v>128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3" customHeight="1" x14ac:dyDescent="0.15">
      <c r="A25" s="42" t="s">
        <v>33</v>
      </c>
      <c r="B25" s="43" t="s">
        <v>504</v>
      </c>
      <c r="C25" s="44">
        <v>200</v>
      </c>
      <c r="D25" s="71" t="s">
        <v>191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3" customHeight="1" thickBot="1" x14ac:dyDescent="0.2">
      <c r="A26" s="19" t="s">
        <v>34</v>
      </c>
      <c r="B26" s="72" t="s">
        <v>505</v>
      </c>
      <c r="C26" s="50">
        <v>200</v>
      </c>
      <c r="D26" s="70" t="s">
        <v>191</v>
      </c>
      <c r="E26" s="19"/>
      <c r="F26" s="146"/>
      <c r="G26" s="51"/>
      <c r="H26" s="51"/>
      <c r="I26" s="52"/>
      <c r="J26" s="53"/>
      <c r="K26" s="54"/>
      <c r="L26" s="53">
        <f>J26*K26</f>
        <v>0</v>
      </c>
      <c r="M26" s="55">
        <f>J26+L26</f>
        <v>0</v>
      </c>
      <c r="N26" s="56">
        <f>$C26*M26</f>
        <v>0</v>
      </c>
    </row>
    <row r="27" spans="1:14" ht="23.25" customHeight="1" thickBot="1" x14ac:dyDescent="0.25">
      <c r="A27" s="202" t="s">
        <v>88</v>
      </c>
      <c r="B27" s="203"/>
      <c r="C27" s="203"/>
      <c r="D27" s="203"/>
      <c r="E27" s="101"/>
      <c r="F27" s="102"/>
      <c r="G27" s="103"/>
      <c r="H27" s="102"/>
      <c r="I27" s="104"/>
      <c r="J27" s="129">
        <f>SUM(J16:J26)</f>
        <v>0</v>
      </c>
      <c r="K27" s="105"/>
      <c r="L27" s="102"/>
      <c r="M27" s="102"/>
      <c r="N27" s="106">
        <f>SUM(N16:N26)</f>
        <v>0</v>
      </c>
    </row>
    <row r="28" spans="1:14" s="17" customFormat="1" ht="20.25" customHeight="1" x14ac:dyDescent="0.15">
      <c r="A28" s="48"/>
      <c r="B28" s="48"/>
      <c r="C28" s="49"/>
      <c r="D28" s="7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 s="17" customFormat="1" ht="19.5" customHeight="1" x14ac:dyDescent="0.15">
      <c r="A29" s="13" t="s">
        <v>21</v>
      </c>
      <c r="B29" s="13"/>
      <c r="C29" s="12"/>
      <c r="D29" s="14"/>
      <c r="E29" s="13"/>
      <c r="G29" s="7"/>
      <c r="H29" s="7" t="s">
        <v>22</v>
      </c>
      <c r="I29" s="185" t="s">
        <v>23</v>
      </c>
      <c r="J29" s="185"/>
      <c r="K29" s="185"/>
      <c r="L29" s="185"/>
      <c r="M29" s="186"/>
      <c r="N29" s="186"/>
    </row>
  </sheetData>
  <sortState ref="A16:N26">
    <sortCondition ref="B16:B26"/>
  </sortState>
  <mergeCells count="28">
    <mergeCell ref="E15:F15"/>
    <mergeCell ref="A27:D27"/>
    <mergeCell ref="I29:L29"/>
    <mergeCell ref="M29:N2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11/28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751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122">
        <v>6</v>
      </c>
      <c r="H15" s="26">
        <v>7</v>
      </c>
      <c r="I15" s="27">
        <v>8</v>
      </c>
      <c r="J15" s="28">
        <v>9</v>
      </c>
      <c r="K15" s="122">
        <v>10</v>
      </c>
      <c r="L15" s="122">
        <v>11</v>
      </c>
      <c r="M15" s="28">
        <v>12</v>
      </c>
      <c r="N15" s="29">
        <v>13</v>
      </c>
    </row>
    <row r="16" spans="1:14" s="17" customFormat="1" ht="33" customHeight="1" x14ac:dyDescent="0.15">
      <c r="A16" s="147" t="s">
        <v>24</v>
      </c>
      <c r="B16" s="30" t="s">
        <v>754</v>
      </c>
      <c r="C16" s="31">
        <v>50</v>
      </c>
      <c r="D16" s="69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3" customHeight="1" x14ac:dyDescent="0.15">
      <c r="A17" s="42" t="s">
        <v>25</v>
      </c>
      <c r="B17" s="43" t="s">
        <v>755</v>
      </c>
      <c r="C17" s="44">
        <v>50</v>
      </c>
      <c r="D17" s="7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3" customHeight="1" x14ac:dyDescent="0.15">
      <c r="A18" s="42" t="s">
        <v>26</v>
      </c>
      <c r="B18" s="43" t="s">
        <v>380</v>
      </c>
      <c r="C18" s="44">
        <v>50</v>
      </c>
      <c r="D18" s="71" t="s">
        <v>258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3" customHeight="1" x14ac:dyDescent="0.15">
      <c r="A19" s="42" t="s">
        <v>27</v>
      </c>
      <c r="B19" s="43" t="s">
        <v>379</v>
      </c>
      <c r="C19" s="44">
        <v>50</v>
      </c>
      <c r="D19" s="71" t="s">
        <v>258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3" customHeight="1" x14ac:dyDescent="0.15">
      <c r="A20" s="42" t="s">
        <v>28</v>
      </c>
      <c r="B20" s="43" t="s">
        <v>290</v>
      </c>
      <c r="C20" s="44">
        <v>30</v>
      </c>
      <c r="D20" s="71" t="s">
        <v>258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3" customHeight="1" x14ac:dyDescent="0.15">
      <c r="A21" s="42" t="s">
        <v>29</v>
      </c>
      <c r="B21" s="43" t="s">
        <v>752</v>
      </c>
      <c r="C21" s="44">
        <v>50</v>
      </c>
      <c r="D21" s="71" t="s">
        <v>92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3" customHeight="1" thickBot="1" x14ac:dyDescent="0.2">
      <c r="A22" s="19" t="s">
        <v>30</v>
      </c>
      <c r="B22" s="72" t="s">
        <v>753</v>
      </c>
      <c r="C22" s="50">
        <v>600</v>
      </c>
      <c r="D22" s="70" t="s">
        <v>378</v>
      </c>
      <c r="E22" s="19"/>
      <c r="F22" s="146"/>
      <c r="G22" s="51"/>
      <c r="H22" s="51"/>
      <c r="I22" s="52"/>
      <c r="J22" s="53"/>
      <c r="K22" s="54"/>
      <c r="L22" s="53">
        <f>J22*K22</f>
        <v>0</v>
      </c>
      <c r="M22" s="55">
        <f>J22+L22</f>
        <v>0</v>
      </c>
      <c r="N22" s="56">
        <f>$C22*M22</f>
        <v>0</v>
      </c>
    </row>
    <row r="23" spans="1:14" ht="23.25" customHeight="1" thickBot="1" x14ac:dyDescent="0.25">
      <c r="A23" s="202" t="s">
        <v>90</v>
      </c>
      <c r="B23" s="203"/>
      <c r="C23" s="203"/>
      <c r="D23" s="203"/>
      <c r="E23" s="101"/>
      <c r="F23" s="102"/>
      <c r="G23" s="103"/>
      <c r="H23" s="102"/>
      <c r="I23" s="104"/>
      <c r="J23" s="129">
        <f>SUM(J16:J22)</f>
        <v>0</v>
      </c>
      <c r="K23" s="105"/>
      <c r="L23" s="102"/>
      <c r="M23" s="102"/>
      <c r="N23" s="106">
        <f>SUM(N16:N22)</f>
        <v>0</v>
      </c>
    </row>
    <row r="24" spans="1:14" s="17" customFormat="1" ht="20.25" customHeight="1" x14ac:dyDescent="0.15">
      <c r="A24" s="123"/>
      <c r="B24" s="123"/>
      <c r="C24" s="49"/>
      <c r="D24" s="7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14" s="17" customFormat="1" ht="19.5" customHeight="1" x14ac:dyDescent="0.15">
      <c r="A25" s="13" t="s">
        <v>21</v>
      </c>
      <c r="B25" s="13"/>
      <c r="C25" s="12"/>
      <c r="D25" s="14"/>
      <c r="E25" s="13"/>
      <c r="G25" s="7"/>
      <c r="H25" s="7" t="s">
        <v>22</v>
      </c>
      <c r="I25" s="185" t="s">
        <v>23</v>
      </c>
      <c r="J25" s="185"/>
      <c r="K25" s="185"/>
      <c r="L25" s="185"/>
      <c r="M25" s="186"/>
      <c r="N25" s="186"/>
    </row>
  </sheetData>
  <sortState ref="A16:N22">
    <sortCondition ref="B16:B22"/>
  </sortState>
  <mergeCells count="28">
    <mergeCell ref="E15:F15"/>
    <mergeCell ref="A23:D23"/>
    <mergeCell ref="I25:L25"/>
    <mergeCell ref="M25:N2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Ljubno ob Savinji
Osnovna šola Blaža Arniča Luče
Osnovna šola Frana Kocbeka Gornji Grad&amp;C&amp;"Tahoma,Navadno Ležeče"&amp;8Javno naročilo 
SUKCESIVNA DOBAVA ŽIVIL&amp;R&amp;"Tahoma,Krepko"&amp;8OBRAZEC št. 11/29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N2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2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756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959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50.25" customHeight="1" x14ac:dyDescent="0.15">
      <c r="A16" s="147" t="s">
        <v>24</v>
      </c>
      <c r="B16" s="99" t="s">
        <v>761</v>
      </c>
      <c r="C16" s="159">
        <v>10</v>
      </c>
      <c r="D16" s="160" t="s">
        <v>92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9" customHeight="1" x14ac:dyDescent="0.15">
      <c r="A17" s="42" t="s">
        <v>25</v>
      </c>
      <c r="B17" s="82" t="s">
        <v>757</v>
      </c>
      <c r="C17" s="100">
        <v>15</v>
      </c>
      <c r="D17" s="161" t="s">
        <v>92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57" customHeight="1" x14ac:dyDescent="0.15">
      <c r="A18" s="42" t="s">
        <v>26</v>
      </c>
      <c r="B18" s="82" t="s">
        <v>762</v>
      </c>
      <c r="C18" s="100">
        <v>10</v>
      </c>
      <c r="D18" s="161" t="s">
        <v>92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46.5" customHeight="1" x14ac:dyDescent="0.15">
      <c r="A19" s="42" t="s">
        <v>27</v>
      </c>
      <c r="B19" s="82" t="s">
        <v>763</v>
      </c>
      <c r="C19" s="100">
        <v>8</v>
      </c>
      <c r="D19" s="161" t="s">
        <v>92</v>
      </c>
      <c r="E19" s="42"/>
      <c r="F19" s="45"/>
      <c r="G19" s="46"/>
      <c r="H19" s="46"/>
      <c r="I19" s="47"/>
      <c r="J19" s="39"/>
      <c r="K19" s="38"/>
      <c r="L19" s="39">
        <f t="shared" ref="L19:L26" si="0">J19*K19</f>
        <v>0</v>
      </c>
      <c r="M19" s="40">
        <f t="shared" ref="M19:M26" si="1">J19+L19</f>
        <v>0</v>
      </c>
      <c r="N19" s="41">
        <f t="shared" ref="N19:N26" si="2">$C19*M19</f>
        <v>0</v>
      </c>
    </row>
    <row r="20" spans="1:14" s="17" customFormat="1" ht="38.25" customHeight="1" x14ac:dyDescent="0.15">
      <c r="A20" s="42" t="s">
        <v>28</v>
      </c>
      <c r="B20" s="82" t="s">
        <v>764</v>
      </c>
      <c r="C20" s="100">
        <v>15</v>
      </c>
      <c r="D20" s="161" t="s">
        <v>92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8.25" customHeight="1" x14ac:dyDescent="0.15">
      <c r="A21" s="42" t="s">
        <v>29</v>
      </c>
      <c r="B21" s="82" t="s">
        <v>765</v>
      </c>
      <c r="C21" s="100">
        <v>10</v>
      </c>
      <c r="D21" s="161" t="s">
        <v>92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8.25" customHeight="1" x14ac:dyDescent="0.15">
      <c r="A22" s="42" t="s">
        <v>30</v>
      </c>
      <c r="B22" s="82" t="s">
        <v>766</v>
      </c>
      <c r="C22" s="100">
        <v>2</v>
      </c>
      <c r="D22" s="161" t="s">
        <v>92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50.25" customHeight="1" x14ac:dyDescent="0.15">
      <c r="A23" s="42" t="s">
        <v>31</v>
      </c>
      <c r="B23" s="162" t="s">
        <v>767</v>
      </c>
      <c r="C23" s="156">
        <v>7</v>
      </c>
      <c r="D23" s="163" t="s">
        <v>92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3" customHeight="1" x14ac:dyDescent="0.15">
      <c r="A24" s="42" t="s">
        <v>32</v>
      </c>
      <c r="B24" s="82" t="s">
        <v>758</v>
      </c>
      <c r="C24" s="100">
        <v>10</v>
      </c>
      <c r="D24" s="161" t="s">
        <v>92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3" customHeight="1" x14ac:dyDescent="0.15">
      <c r="A25" s="42" t="s">
        <v>33</v>
      </c>
      <c r="B25" s="82" t="s">
        <v>759</v>
      </c>
      <c r="C25" s="100">
        <v>5</v>
      </c>
      <c r="D25" s="161" t="s">
        <v>92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3" customHeight="1" thickBot="1" x14ac:dyDescent="0.2">
      <c r="A26" s="19" t="s">
        <v>34</v>
      </c>
      <c r="B26" s="72" t="s">
        <v>760</v>
      </c>
      <c r="C26" s="50">
        <v>15</v>
      </c>
      <c r="D26" s="70" t="s">
        <v>92</v>
      </c>
      <c r="E26" s="19"/>
      <c r="F26" s="146"/>
      <c r="G26" s="51"/>
      <c r="H26" s="51"/>
      <c r="I26" s="52"/>
      <c r="J26" s="53"/>
      <c r="K26" s="54"/>
      <c r="L26" s="53">
        <f t="shared" si="0"/>
        <v>0</v>
      </c>
      <c r="M26" s="55">
        <f t="shared" si="1"/>
        <v>0</v>
      </c>
      <c r="N26" s="56">
        <f t="shared" si="2"/>
        <v>0</v>
      </c>
    </row>
    <row r="27" spans="1:14" ht="23.25" customHeight="1" thickBot="1" x14ac:dyDescent="0.25">
      <c r="A27" s="183" t="s">
        <v>317</v>
      </c>
      <c r="B27" s="184"/>
      <c r="C27" s="184"/>
      <c r="D27" s="184"/>
      <c r="E27" s="57"/>
      <c r="F27" s="58"/>
      <c r="G27" s="59"/>
      <c r="H27" s="58"/>
      <c r="I27" s="60"/>
      <c r="J27" s="130">
        <f>SUM(J16:J26)</f>
        <v>0</v>
      </c>
      <c r="K27" s="61"/>
      <c r="L27" s="58"/>
      <c r="M27" s="58"/>
      <c r="N27" s="62">
        <f>SUM(N16:N26)</f>
        <v>0</v>
      </c>
    </row>
    <row r="28" spans="1:14" s="17" customFormat="1" ht="20.25" customHeight="1" x14ac:dyDescent="0.15">
      <c r="A28" s="48"/>
      <c r="B28" s="48"/>
      <c r="C28" s="49"/>
      <c r="D28" s="7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1:14" s="17" customFormat="1" ht="19.5" customHeight="1" x14ac:dyDescent="0.15">
      <c r="A29" s="13" t="s">
        <v>21</v>
      </c>
      <c r="B29" s="13"/>
      <c r="C29" s="12"/>
      <c r="D29" s="14"/>
      <c r="E29" s="13"/>
      <c r="G29" s="7"/>
      <c r="H29" s="7" t="s">
        <v>22</v>
      </c>
      <c r="I29" s="185" t="s">
        <v>23</v>
      </c>
      <c r="J29" s="185"/>
      <c r="K29" s="185"/>
      <c r="L29" s="185"/>
      <c r="M29" s="186"/>
      <c r="N29" s="186"/>
    </row>
  </sheetData>
  <mergeCells count="28">
    <mergeCell ref="E15:F15"/>
    <mergeCell ref="A27:D27"/>
    <mergeCell ref="I29:L29"/>
    <mergeCell ref="M29:N2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11/30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6" t="s">
        <v>1</v>
      </c>
      <c r="B2" s="166"/>
      <c r="C2" s="166"/>
      <c r="D2" s="166"/>
      <c r="E2" s="166"/>
      <c r="F2" s="166"/>
      <c r="G2" s="166"/>
      <c r="I2" s="166" t="s">
        <v>2</v>
      </c>
      <c r="J2" s="166"/>
      <c r="K2" s="166"/>
      <c r="L2" s="166"/>
      <c r="M2" s="166"/>
      <c r="N2" s="166"/>
    </row>
    <row r="3" spans="1:14" s="5" customFormat="1" ht="18.75" customHeight="1" x14ac:dyDescent="0.2">
      <c r="A3" s="165" t="s">
        <v>3</v>
      </c>
      <c r="B3" s="165"/>
      <c r="C3" s="165"/>
      <c r="D3" s="165"/>
      <c r="E3" s="165"/>
      <c r="F3" s="165"/>
      <c r="G3" s="165"/>
      <c r="H3" s="6"/>
      <c r="I3" s="165" t="s">
        <v>4</v>
      </c>
      <c r="J3" s="165"/>
      <c r="K3" s="165"/>
      <c r="L3" s="165"/>
      <c r="M3" s="165"/>
      <c r="N3" s="165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66" t="s">
        <v>506</v>
      </c>
      <c r="B6" s="166"/>
      <c r="C6" s="166"/>
      <c r="D6" s="166"/>
      <c r="E6" s="166"/>
      <c r="F6" s="166"/>
      <c r="G6" s="166"/>
      <c r="I6" s="166" t="s">
        <v>508</v>
      </c>
      <c r="J6" s="166"/>
      <c r="K6" s="166"/>
      <c r="L6" s="166"/>
      <c r="M6" s="166"/>
      <c r="N6" s="166"/>
    </row>
    <row r="7" spans="1:14" s="5" customFormat="1" ht="18.75" customHeight="1" x14ac:dyDescent="0.2">
      <c r="A7" s="165" t="s">
        <v>507</v>
      </c>
      <c r="B7" s="165"/>
      <c r="C7" s="165"/>
      <c r="D7" s="165"/>
      <c r="E7" s="165"/>
      <c r="F7" s="165"/>
      <c r="G7" s="165"/>
      <c r="H7" s="6"/>
      <c r="I7" s="165" t="s">
        <v>509</v>
      </c>
      <c r="J7" s="165"/>
      <c r="K7" s="165"/>
      <c r="L7" s="165"/>
      <c r="M7" s="165"/>
      <c r="N7" s="165"/>
    </row>
    <row r="8" spans="1:14" s="13" customFormat="1" ht="14.25" customHeight="1" x14ac:dyDescent="0.2">
      <c r="A8" s="7"/>
      <c r="B8" s="8"/>
      <c r="C8" s="9"/>
      <c r="D8" s="142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67" t="s">
        <v>309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</row>
    <row r="10" spans="1:14" s="14" customFormat="1" ht="19.5" customHeight="1" x14ac:dyDescent="0.15">
      <c r="A10" s="168" t="s">
        <v>943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</row>
    <row r="11" spans="1:14" s="14" customFormat="1" ht="19.5" customHeight="1" x14ac:dyDescent="0.15">
      <c r="A11" s="169" t="s">
        <v>960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71" t="s">
        <v>6</v>
      </c>
      <c r="B13" s="173" t="s">
        <v>7</v>
      </c>
      <c r="C13" s="175" t="s">
        <v>8</v>
      </c>
      <c r="D13" s="173" t="s">
        <v>9</v>
      </c>
      <c r="E13" s="191" t="s">
        <v>10</v>
      </c>
      <c r="F13" s="177"/>
      <c r="G13" s="177" t="s">
        <v>11</v>
      </c>
      <c r="H13" s="187" t="s">
        <v>12</v>
      </c>
      <c r="I13" s="189" t="s">
        <v>13</v>
      </c>
      <c r="J13" s="177" t="s">
        <v>14</v>
      </c>
      <c r="K13" s="177" t="s">
        <v>15</v>
      </c>
      <c r="L13" s="177" t="s">
        <v>16</v>
      </c>
      <c r="M13" s="177" t="s">
        <v>17</v>
      </c>
      <c r="N13" s="179" t="s">
        <v>18</v>
      </c>
    </row>
    <row r="14" spans="1:14" s="18" customFormat="1" ht="31.5" customHeight="1" thickBot="1" x14ac:dyDescent="0.2">
      <c r="A14" s="172"/>
      <c r="B14" s="174"/>
      <c r="C14" s="176"/>
      <c r="D14" s="174"/>
      <c r="E14" s="19" t="s">
        <v>19</v>
      </c>
      <c r="F14" s="20" t="s">
        <v>20</v>
      </c>
      <c r="G14" s="178"/>
      <c r="H14" s="188"/>
      <c r="I14" s="190"/>
      <c r="J14" s="178"/>
      <c r="K14" s="178"/>
      <c r="L14" s="178"/>
      <c r="M14" s="178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1">
        <v>5</v>
      </c>
      <c r="F15" s="182"/>
      <c r="G15" s="143">
        <v>6</v>
      </c>
      <c r="H15" s="26">
        <v>7</v>
      </c>
      <c r="I15" s="27">
        <v>8</v>
      </c>
      <c r="J15" s="28">
        <v>9</v>
      </c>
      <c r="K15" s="143">
        <v>10</v>
      </c>
      <c r="L15" s="143">
        <v>11</v>
      </c>
      <c r="M15" s="28">
        <v>12</v>
      </c>
      <c r="N15" s="29">
        <v>13</v>
      </c>
    </row>
    <row r="16" spans="1:14" s="17" customFormat="1" ht="39" customHeight="1" x14ac:dyDescent="0.15">
      <c r="A16" s="147" t="s">
        <v>24</v>
      </c>
      <c r="B16" s="152" t="s">
        <v>783</v>
      </c>
      <c r="C16" s="31">
        <v>2</v>
      </c>
      <c r="D16" s="69" t="s">
        <v>784</v>
      </c>
      <c r="E16" s="147"/>
      <c r="F16" s="145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9" customHeight="1" x14ac:dyDescent="0.15">
      <c r="A17" s="42" t="s">
        <v>25</v>
      </c>
      <c r="B17" s="219" t="s">
        <v>781</v>
      </c>
      <c r="C17" s="44">
        <v>280</v>
      </c>
      <c r="D17" s="71" t="s">
        <v>120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7.5" customHeight="1" x14ac:dyDescent="0.15">
      <c r="A18" s="42" t="s">
        <v>26</v>
      </c>
      <c r="B18" s="155" t="s">
        <v>782</v>
      </c>
      <c r="C18" s="44">
        <v>120</v>
      </c>
      <c r="D18" s="71" t="s">
        <v>241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7.5" customHeight="1" x14ac:dyDescent="0.15">
      <c r="A19" s="42" t="s">
        <v>27</v>
      </c>
      <c r="B19" s="155" t="s">
        <v>768</v>
      </c>
      <c r="C19" s="44">
        <v>40</v>
      </c>
      <c r="D19" s="71" t="s">
        <v>128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7.5" customHeight="1" x14ac:dyDescent="0.15">
      <c r="A20" s="42" t="s">
        <v>28</v>
      </c>
      <c r="B20" s="155" t="s">
        <v>769</v>
      </c>
      <c r="C20" s="44">
        <v>2</v>
      </c>
      <c r="D20" s="71" t="s">
        <v>128</v>
      </c>
      <c r="E20" s="42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7.5" customHeight="1" x14ac:dyDescent="0.15">
      <c r="A21" s="42" t="s">
        <v>29</v>
      </c>
      <c r="B21" s="155" t="s">
        <v>770</v>
      </c>
      <c r="C21" s="44">
        <v>60</v>
      </c>
      <c r="D21" s="71" t="s">
        <v>128</v>
      </c>
      <c r="E21" s="42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7.5" customHeight="1" x14ac:dyDescent="0.15">
      <c r="A22" s="42" t="s">
        <v>30</v>
      </c>
      <c r="B22" s="155" t="s">
        <v>778</v>
      </c>
      <c r="C22" s="44">
        <v>5</v>
      </c>
      <c r="D22" s="71" t="s">
        <v>128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6" customHeight="1" x14ac:dyDescent="0.15">
      <c r="A23" s="42" t="s">
        <v>31</v>
      </c>
      <c r="B23" s="155" t="s">
        <v>942</v>
      </c>
      <c r="C23" s="44">
        <v>50</v>
      </c>
      <c r="D23" s="71" t="s">
        <v>786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7.5" customHeight="1" x14ac:dyDescent="0.15">
      <c r="A24" s="42" t="s">
        <v>32</v>
      </c>
      <c r="B24" s="155" t="s">
        <v>785</v>
      </c>
      <c r="C24" s="44">
        <v>80</v>
      </c>
      <c r="D24" s="71" t="s">
        <v>786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7.5" customHeight="1" x14ac:dyDescent="0.15">
      <c r="A25" s="42" t="s">
        <v>33</v>
      </c>
      <c r="B25" s="155" t="s">
        <v>771</v>
      </c>
      <c r="C25" s="44">
        <v>15</v>
      </c>
      <c r="D25" s="71" t="s">
        <v>92</v>
      </c>
      <c r="E25" s="42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7.5" customHeight="1" x14ac:dyDescent="0.15">
      <c r="A26" s="42" t="s">
        <v>34</v>
      </c>
      <c r="B26" s="155" t="s">
        <v>776</v>
      </c>
      <c r="C26" s="44">
        <v>5</v>
      </c>
      <c r="D26" s="71" t="s">
        <v>128</v>
      </c>
      <c r="E26" s="42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7.5" customHeight="1" x14ac:dyDescent="0.15">
      <c r="A27" s="42" t="s">
        <v>35</v>
      </c>
      <c r="B27" s="155" t="s">
        <v>787</v>
      </c>
      <c r="C27" s="44">
        <v>90</v>
      </c>
      <c r="D27" s="71" t="s">
        <v>788</v>
      </c>
      <c r="E27" s="42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7.5" customHeight="1" x14ac:dyDescent="0.15">
      <c r="A28" s="42" t="s">
        <v>36</v>
      </c>
      <c r="B28" s="155" t="s">
        <v>777</v>
      </c>
      <c r="C28" s="44">
        <v>100</v>
      </c>
      <c r="D28" s="71" t="s">
        <v>191</v>
      </c>
      <c r="E28" s="42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7.5" customHeight="1" x14ac:dyDescent="0.15">
      <c r="A29" s="42" t="s">
        <v>37</v>
      </c>
      <c r="B29" s="155" t="s">
        <v>780</v>
      </c>
      <c r="C29" s="44">
        <v>2</v>
      </c>
      <c r="D29" s="71" t="s">
        <v>128</v>
      </c>
      <c r="E29" s="42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7.5" customHeight="1" x14ac:dyDescent="0.15">
      <c r="A30" s="42" t="s">
        <v>40</v>
      </c>
      <c r="B30" s="155" t="s">
        <v>779</v>
      </c>
      <c r="C30" s="44">
        <v>12</v>
      </c>
      <c r="D30" s="71" t="s">
        <v>128</v>
      </c>
      <c r="E30" s="42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7.5" customHeight="1" x14ac:dyDescent="0.15">
      <c r="A31" s="42" t="s">
        <v>41</v>
      </c>
      <c r="B31" s="155" t="s">
        <v>772</v>
      </c>
      <c r="C31" s="44">
        <v>20</v>
      </c>
      <c r="D31" s="71" t="s">
        <v>128</v>
      </c>
      <c r="E31" s="42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7.5" customHeight="1" x14ac:dyDescent="0.15">
      <c r="A32" s="42" t="s">
        <v>42</v>
      </c>
      <c r="B32" s="155" t="s">
        <v>789</v>
      </c>
      <c r="C32" s="44">
        <v>220</v>
      </c>
      <c r="D32" s="71" t="s">
        <v>103</v>
      </c>
      <c r="E32" s="42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7.5" customHeight="1" x14ac:dyDescent="0.15">
      <c r="A33" s="42" t="s">
        <v>43</v>
      </c>
      <c r="B33" s="155" t="s">
        <v>790</v>
      </c>
      <c r="C33" s="44">
        <v>10</v>
      </c>
      <c r="D33" s="71" t="s">
        <v>110</v>
      </c>
      <c r="E33" s="42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7.5" customHeight="1" x14ac:dyDescent="0.15">
      <c r="A34" s="42" t="s">
        <v>44</v>
      </c>
      <c r="B34" s="155" t="s">
        <v>773</v>
      </c>
      <c r="C34" s="44">
        <v>20</v>
      </c>
      <c r="D34" s="71" t="s">
        <v>128</v>
      </c>
      <c r="E34" s="42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9" customHeight="1" x14ac:dyDescent="0.15">
      <c r="A35" s="42" t="s">
        <v>45</v>
      </c>
      <c r="B35" s="155" t="s">
        <v>774</v>
      </c>
      <c r="C35" s="44">
        <v>10</v>
      </c>
      <c r="D35" s="71" t="s">
        <v>128</v>
      </c>
      <c r="E35" s="42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7.5" customHeight="1" thickBot="1" x14ac:dyDescent="0.2">
      <c r="A36" s="19" t="s">
        <v>46</v>
      </c>
      <c r="B36" s="214" t="s">
        <v>775</v>
      </c>
      <c r="C36" s="50">
        <v>16</v>
      </c>
      <c r="D36" s="70" t="s">
        <v>128</v>
      </c>
      <c r="E36" s="19"/>
      <c r="F36" s="146"/>
      <c r="G36" s="51"/>
      <c r="H36" s="51"/>
      <c r="I36" s="52"/>
      <c r="J36" s="53"/>
      <c r="K36" s="54"/>
      <c r="L36" s="53">
        <f>J36*K36</f>
        <v>0</v>
      </c>
      <c r="M36" s="55">
        <f>J36+L36</f>
        <v>0</v>
      </c>
      <c r="N36" s="56">
        <f>$C36*M36</f>
        <v>0</v>
      </c>
    </row>
    <row r="37" spans="1:14" ht="23.25" customHeight="1" thickBot="1" x14ac:dyDescent="0.25">
      <c r="A37" s="183" t="s">
        <v>91</v>
      </c>
      <c r="B37" s="184"/>
      <c r="C37" s="184"/>
      <c r="D37" s="184"/>
      <c r="E37" s="57"/>
      <c r="F37" s="58"/>
      <c r="G37" s="59"/>
      <c r="H37" s="58"/>
      <c r="I37" s="60"/>
      <c r="J37" s="130">
        <f>SUM(J16:J36)</f>
        <v>0</v>
      </c>
      <c r="K37" s="61"/>
      <c r="L37" s="58"/>
      <c r="M37" s="58"/>
      <c r="N37" s="62">
        <f>SUM(N16:N36)</f>
        <v>0</v>
      </c>
    </row>
    <row r="38" spans="1:14" s="17" customFormat="1" ht="20.25" customHeight="1" x14ac:dyDescent="0.15">
      <c r="A38" s="144"/>
      <c r="B38" s="144"/>
      <c r="C38" s="49"/>
      <c r="D38" s="7"/>
      <c r="E38" s="144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1:14" s="17" customFormat="1" ht="19.5" customHeight="1" x14ac:dyDescent="0.15">
      <c r="A39" s="13" t="s">
        <v>21</v>
      </c>
      <c r="B39" s="13"/>
      <c r="C39" s="12"/>
      <c r="D39" s="14"/>
      <c r="E39" s="13"/>
      <c r="G39" s="7"/>
      <c r="H39" s="7" t="s">
        <v>22</v>
      </c>
      <c r="I39" s="185" t="s">
        <v>23</v>
      </c>
      <c r="J39" s="185"/>
      <c r="K39" s="185"/>
      <c r="L39" s="185"/>
      <c r="M39" s="186"/>
      <c r="N39" s="186"/>
    </row>
  </sheetData>
  <sortState ref="A16:N36">
    <sortCondition ref="B16:B36"/>
  </sortState>
  <mergeCells count="28"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  <mergeCell ref="E15:F15"/>
    <mergeCell ref="A37:D37"/>
    <mergeCell ref="I39:L39"/>
    <mergeCell ref="M39:N39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Ljubno ob Savinji
Osnovna šola Blaža Arniča Luče
Osnovna šola Frana Kocbeka Gornji Grad&amp;C&amp;"Tahoma,Navadno Ležeče"&amp;8Javno naročilo
SUKCESIVNA DOBAVA ŽIVIL&amp;R&amp;"Tahoma,Krepko"&amp;8OBRAZEC št. 11/31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62</vt:i4>
      </vt:variant>
    </vt:vector>
  </HeadingPairs>
  <TitlesOfParts>
    <vt:vector size="93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28 sklop</vt:lpstr>
      <vt:lpstr>29 sklop</vt:lpstr>
      <vt:lpstr>30 sklop</vt:lpstr>
      <vt:lpstr>31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'26 sklop'!Področje_tiskanja</vt:lpstr>
      <vt:lpstr>'27 sklop'!Področje_tiskanja</vt:lpstr>
      <vt:lpstr>'28 sklop'!Področje_tiskanja</vt:lpstr>
      <vt:lpstr>'29 sklop'!Področje_tiskanja</vt:lpstr>
      <vt:lpstr>'3 sklop'!Področje_tiskanja</vt:lpstr>
      <vt:lpstr>'30 sklop'!Področje_tiskanja</vt:lpstr>
      <vt:lpstr>'31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'28 sklop'!Tiskanje_naslovov</vt:lpstr>
      <vt:lpstr>'29 sklop'!Tiskanje_naslovov</vt:lpstr>
      <vt:lpstr>'3 sklop'!Tiskanje_naslovov</vt:lpstr>
      <vt:lpstr>'30 sklop'!Tiskanje_naslovov</vt:lpstr>
      <vt:lpstr>'31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2017-04-13T11:56:38Z</cp:lastPrinted>
  <dcterms:created xsi:type="dcterms:W3CDTF">2015-11-17T14:01:44Z</dcterms:created>
  <dcterms:modified xsi:type="dcterms:W3CDTF">2017-04-13T11:57:21Z</dcterms:modified>
</cp:coreProperties>
</file>